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F39" i="5"/>
  <c r="F38" i="5"/>
</calcChain>
</file>

<file path=xl/sharedStrings.xml><?xml version="1.0" encoding="utf-8"?>
<sst xmlns="http://schemas.openxmlformats.org/spreadsheetml/2006/main" count="1668" uniqueCount="162">
  <si>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</si>
  <si>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</si>
  <si>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</si>
  <si>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</si>
  <si>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</si>
  <si>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</si>
  <si>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</si>
  <si>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</si>
  <si>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</si>
  <si>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</si>
  <si>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</si>
  <si>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</si>
  <si>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</si>
  <si>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</si>
  <si>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</si>
  <si>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</si>
  <si>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Перечень исследований при проведении профилактических медицинских осмотров несовершеннолетних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</si>
  <si>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</si>
  <si>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</si>
  <si>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</si>
  <si>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</si>
  <si>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</si>
  <si>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</si>
  <si>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</si>
  <si>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</si>
  <si>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</si>
  <si>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</si>
  <si>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</si>
  <si>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</si>
  <si>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</si>
  <si>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</si>
  <si>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</si>
  <si>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</si>
  <si>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</si>
  <si>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</si>
  <si>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</si>
  <si>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</si>
  <si>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</si>
  <si>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</si>
  <si>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</si>
  <si>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</si>
  <si>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</si>
  <si>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</si>
  <si>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</si>
  <si>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</si>
  <si>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</si>
  <si>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</si>
  <si>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</si>
  <si>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</si>
  <si>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</si>
  <si>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</si>
  <si>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</si>
  <si>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</si>
  <si>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</si>
  <si>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</si>
  <si>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</si>
  <si>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</si>
  <si>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</si>
  <si>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</si>
  <si>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</si>
  <si>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</si>
  <si>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</si>
  <si>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</si>
  <si>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</si>
  <si>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</si>
  <si>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</si>
  <si>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</si>
  <si>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</si>
  <si>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</si>
  <si>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</si>
  <si>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</si>
  <si>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</si>
  <si>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</si>
  <si>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</si>
  <si>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</si>
  <si>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</si>
  <si>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</si>
  <si>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</si>
  <si>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</si>
  <si>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</si>
  <si>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</si>
  <si>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</si>
  <si>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</si>
  <si>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</si>
  <si>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</si>
  <si>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</si>
  <si>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</si>
  <si>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</si>
  <si>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</si>
  <si>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</si>
  <si>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</si>
  <si>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</si>
  <si>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</si>
  <si>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</si>
  <si>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</si>
  <si>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от "06" февраля 2026 года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</si>
  <si>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 для мобильных комплексов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</si>
  <si>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 для мобильных комплексов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</si>
  <si>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</si>
  <si>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</si>
  <si>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</si>
  <si>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</si>
  <si>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</si>
  <si>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</si>
  <si>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</si>
  <si>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</si>
  <si>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</si>
  <si>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</si>
  <si>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</si>
  <si>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</si>
  <si>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</si>
  <si>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</si>
  <si>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</si>
  <si>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54.02</t>
  </si>
  <si>
    <t>54.03</t>
  </si>
  <si>
    <t>54.04</t>
  </si>
  <si>
    <t>54.05</t>
  </si>
  <si>
    <t>54.06</t>
  </si>
  <si>
    <t>54.07</t>
  </si>
  <si>
    <t>54.08</t>
  </si>
  <si>
    <t>54.09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</si>
  <si>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</si>
  <si>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</si>
  <si>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</si>
  <si>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</si>
  <si>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</si>
  <si>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</si>
  <si>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</si>
  <si>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</si>
  <si>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55.02</t>
  </si>
  <si>
    <t>55.03</t>
  </si>
  <si>
    <t>55.04</t>
  </si>
  <si>
    <t>55.05</t>
  </si>
  <si>
    <t>55.06</t>
  </si>
  <si>
    <t>55.07</t>
  </si>
  <si>
    <t>55.08</t>
  </si>
  <si>
    <t>55.09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</si>
  <si>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</si>
  <si>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</si>
  <si>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</si>
  <si>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</si>
  <si>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</si>
  <si>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</si>
  <si>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</si>
  <si>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</si>
  <si>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</si>
  <si>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</si>
  <si>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</si>
  <si>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</si>
  <si>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</si>
  <si>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</si>
  <si>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</si>
  <si>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</si>
  <si>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</si>
  <si>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</si>
  <si>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</si>
  <si>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</si>
  <si>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</si>
  <si>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</si>
  <si>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</si>
  <si>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r>
      <t>(</t>
    </r>
    <r>
      <rPr>
        <sz val="12"/>
        <rFont val="Arial"/>
        <family val="2"/>
        <charset val="204"/>
      </rPr>
      <t>в ред.</t>
    </r>
    <r>
      <rPr>
        <i/>
        <sz val="12"/>
        <rFont val="Arial"/>
        <family val="2"/>
        <charset val="204"/>
      </rPr>
      <t xml:space="preserve"> </t>
    </r>
    <r>
      <rPr>
        <i/>
        <sz val="12"/>
        <color theme="7" tint="-0.249977111117893"/>
        <rFont val="Arial"/>
        <family val="2"/>
        <charset val="204"/>
      </rPr>
      <t>Дополнительного соглашения № 3 от 13.05.2026</t>
    </r>
    <r>
      <rPr>
        <i/>
        <sz val="12"/>
        <rFont val="Arial"/>
        <family val="2"/>
        <charset val="204"/>
      </rPr>
      <t>)</t>
    </r>
  </si>
  <si>
    <t>Приложение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</si>
</sst>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theme="7" tint="-0.24997711111789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tabSelected="1" topLeftCell="P1" zoomScale="90" zoomScaleNormal="90" workbookViewId="0">
      <selection activeCell="AF2" sqref="AF2:AJ2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8.85546875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6" width="13.42578125" style="8" bestFit="1" customWidth="1"/>
    <col min="37" max="16384" width="9.140625" style="8"/>
  </cols>
  <sheetData>
    <row r="1" spans="1:36" ht="15.75" x14ac:dyDescent="0.25">
      <c r="AF1" s="26" t="s">
        <v>161</v>
      </c>
      <c r="AG1" s="27"/>
      <c r="AH1" s="27"/>
      <c r="AI1" s="27"/>
      <c r="AJ1" s="27"/>
    </row>
    <row r="2" spans="1:36" ht="15.75" x14ac:dyDescent="0.25">
      <c r="AF2" s="26" t="s">
        <v>94</v>
      </c>
      <c r="AG2" s="27"/>
      <c r="AH2" s="27"/>
      <c r="AI2" s="27"/>
      <c r="AJ2" s="27"/>
    </row>
    <row r="3" spans="1:36" ht="15.75" x14ac:dyDescent="0.25">
      <c r="AF3" s="26" t="s">
        <v>95</v>
      </c>
      <c r="AG3" s="27"/>
      <c r="AH3" s="27"/>
      <c r="AI3" s="27"/>
      <c r="AJ3" s="27"/>
    </row>
    <row r="4" spans="1:36" ht="15.75" x14ac:dyDescent="0.25">
      <c r="AF4" s="24"/>
      <c r="AG4" s="25"/>
      <c r="AH4" s="25"/>
      <c r="AI4" s="25"/>
      <c r="AJ4" s="25"/>
    </row>
    <row r="5" spans="1:36" ht="15.75" x14ac:dyDescent="0.25">
      <c r="AE5" s="34" t="s">
        <v>160</v>
      </c>
      <c r="AF5" s="34"/>
      <c r="AG5" s="34"/>
      <c r="AH5" s="34"/>
      <c r="AI5" s="34"/>
      <c r="AJ5" s="34"/>
    </row>
    <row r="6" spans="1:36" ht="15.75" x14ac:dyDescent="0.25">
      <c r="AJ6" s="9" t="s">
        <v>14</v>
      </c>
    </row>
    <row r="8" spans="1:36" s="10" customFormat="1" ht="20.25" customHeight="1" x14ac:dyDescent="0.25">
      <c r="A8" s="32" t="s">
        <v>96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</row>
    <row r="9" spans="1:36" s="10" customFormat="1" ht="15.75" x14ac:dyDescent="0.25"/>
    <row r="10" spans="1:36" ht="18.75" customHeight="1" x14ac:dyDescent="0.25">
      <c r="A10" s="33" t="s">
        <v>16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</row>
    <row r="12" spans="1:36" ht="15.75" x14ac:dyDescent="0.25">
      <c r="B12" s="11"/>
      <c r="C12" s="11"/>
      <c r="D12" s="11"/>
      <c r="E12" s="12" t="s">
        <v>4</v>
      </c>
      <c r="F12" s="4" t="s">
        <v>5</v>
      </c>
      <c r="G12" s="4" t="s">
        <v>5</v>
      </c>
      <c r="H12" s="4" t="s">
        <v>5</v>
      </c>
      <c r="I12" s="4" t="s">
        <v>5</v>
      </c>
      <c r="J12" s="4" t="s">
        <v>5</v>
      </c>
      <c r="K12" s="4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4" t="s">
        <v>5</v>
      </c>
      <c r="T12" s="4" t="s">
        <v>5</v>
      </c>
      <c r="U12" s="4" t="s">
        <v>5</v>
      </c>
      <c r="V12" s="4" t="s">
        <v>5</v>
      </c>
      <c r="W12" s="4" t="s">
        <v>5</v>
      </c>
      <c r="X12" s="4" t="s">
        <v>5</v>
      </c>
      <c r="Y12" s="4" t="s">
        <v>5</v>
      </c>
      <c r="Z12" s="4" t="s">
        <v>5</v>
      </c>
      <c r="AA12" s="4" t="s">
        <v>5</v>
      </c>
      <c r="AB12" s="4" t="s">
        <v>5</v>
      </c>
      <c r="AC12" s="4" t="s">
        <v>5</v>
      </c>
      <c r="AD12" s="4" t="s">
        <v>5</v>
      </c>
      <c r="AE12" s="4" t="s">
        <v>5</v>
      </c>
      <c r="AF12" s="4" t="s">
        <v>5</v>
      </c>
      <c r="AG12" s="4" t="s">
        <v>5</v>
      </c>
      <c r="AH12" s="4" t="s">
        <v>5</v>
      </c>
      <c r="AI12" s="4" t="s">
        <v>5</v>
      </c>
      <c r="AJ12" s="4" t="s">
        <v>5</v>
      </c>
    </row>
    <row r="13" spans="1:36" ht="15.75" x14ac:dyDescent="0.25">
      <c r="B13" s="11"/>
      <c r="C13" s="11"/>
      <c r="D13" s="11"/>
      <c r="E13" s="12" t="s">
        <v>7</v>
      </c>
      <c r="F13" s="13" t="s">
        <v>98</v>
      </c>
      <c r="G13" s="13" t="s">
        <v>99</v>
      </c>
      <c r="H13" s="13" t="s">
        <v>100</v>
      </c>
      <c r="I13" s="13" t="s">
        <v>101</v>
      </c>
      <c r="J13" s="13" t="s">
        <v>102</v>
      </c>
      <c r="K13" s="13" t="s">
        <v>103</v>
      </c>
      <c r="L13" s="13" t="s">
        <v>104</v>
      </c>
      <c r="M13" s="13" t="s">
        <v>105</v>
      </c>
      <c r="N13" s="13" t="s">
        <v>106</v>
      </c>
      <c r="O13" s="13" t="s">
        <v>107</v>
      </c>
      <c r="P13" s="13" t="s">
        <v>108</v>
      </c>
      <c r="Q13" s="13" t="s">
        <v>109</v>
      </c>
      <c r="R13" s="4" t="s">
        <v>110</v>
      </c>
      <c r="S13" s="4" t="s">
        <v>111</v>
      </c>
      <c r="T13" s="4" t="s">
        <v>112</v>
      </c>
      <c r="U13" s="4" t="s">
        <v>113</v>
      </c>
      <c r="V13" s="14" t="s">
        <v>114</v>
      </c>
      <c r="W13" s="14" t="s">
        <v>115</v>
      </c>
      <c r="X13" s="4" t="s">
        <v>116</v>
      </c>
      <c r="Y13" s="4" t="s">
        <v>117</v>
      </c>
      <c r="Z13" s="4" t="s">
        <v>118</v>
      </c>
      <c r="AA13" s="4" t="s">
        <v>119</v>
      </c>
      <c r="AB13" s="15" t="s">
        <v>120</v>
      </c>
      <c r="AC13" s="15" t="s">
        <v>121</v>
      </c>
      <c r="AD13" s="15" t="s">
        <v>122</v>
      </c>
      <c r="AE13" s="15" t="s">
        <v>123</v>
      </c>
      <c r="AF13" s="15" t="s">
        <v>124</v>
      </c>
      <c r="AG13" s="15" t="s">
        <v>125</v>
      </c>
      <c r="AH13" s="15" t="s">
        <v>126</v>
      </c>
      <c r="AI13" s="15" t="s">
        <v>127</v>
      </c>
      <c r="AJ13" s="15" t="s">
        <v>128</v>
      </c>
    </row>
    <row r="14" spans="1:36" ht="31.5" x14ac:dyDescent="0.25">
      <c r="B14" s="11"/>
      <c r="C14" s="11"/>
      <c r="D14" s="11"/>
      <c r="E14" s="12" t="s">
        <v>1</v>
      </c>
      <c r="F14" s="4" t="s">
        <v>17</v>
      </c>
      <c r="G14" s="4" t="s">
        <v>18</v>
      </c>
      <c r="H14" s="4" t="s">
        <v>19</v>
      </c>
      <c r="I14" s="4" t="s">
        <v>20</v>
      </c>
      <c r="J14" s="4" t="s">
        <v>21</v>
      </c>
      <c r="K14" s="4" t="s">
        <v>22</v>
      </c>
      <c r="L14" s="4" t="s">
        <v>23</v>
      </c>
      <c r="M14" s="4" t="s">
        <v>24</v>
      </c>
      <c r="N14" s="4" t="s">
        <v>25</v>
      </c>
      <c r="O14" s="4" t="s">
        <v>26</v>
      </c>
      <c r="P14" s="4" t="s">
        <v>27</v>
      </c>
      <c r="Q14" s="4" t="s">
        <v>28</v>
      </c>
      <c r="R14" s="4" t="s">
        <v>29</v>
      </c>
      <c r="S14" s="4" t="s">
        <v>30</v>
      </c>
      <c r="T14" s="4" t="s">
        <v>31</v>
      </c>
      <c r="U14" s="4" t="s">
        <v>32</v>
      </c>
      <c r="V14" s="14" t="s">
        <v>33</v>
      </c>
      <c r="W14" s="14" t="s">
        <v>34</v>
      </c>
      <c r="X14" s="4" t="s">
        <v>35</v>
      </c>
      <c r="Y14" s="4" t="s">
        <v>36</v>
      </c>
      <c r="Z14" s="4" t="s">
        <v>37</v>
      </c>
      <c r="AA14" s="4" t="s">
        <v>38</v>
      </c>
      <c r="AB14" s="4" t="s">
        <v>39</v>
      </c>
      <c r="AC14" s="4" t="s">
        <v>40</v>
      </c>
      <c r="AD14" s="4" t="s">
        <v>41</v>
      </c>
      <c r="AE14" s="4" t="s">
        <v>42</v>
      </c>
      <c r="AF14" s="4" t="s">
        <v>43</v>
      </c>
      <c r="AG14" s="4" t="s">
        <v>44</v>
      </c>
      <c r="AH14" s="4" t="s">
        <v>45</v>
      </c>
      <c r="AI14" s="4" t="s">
        <v>46</v>
      </c>
      <c r="AJ14" s="15" t="s">
        <v>47</v>
      </c>
    </row>
    <row r="15" spans="1:36" ht="37.5" x14ac:dyDescent="0.25">
      <c r="A15" s="1" t="s">
        <v>0</v>
      </c>
      <c r="B15" s="1" t="s">
        <v>6</v>
      </c>
      <c r="C15" s="1" t="s">
        <v>3</v>
      </c>
      <c r="D15" s="16" t="s">
        <v>8</v>
      </c>
      <c r="E15" s="16" t="s">
        <v>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31.5" x14ac:dyDescent="0.25">
      <c r="A16" s="12">
        <v>1</v>
      </c>
      <c r="B16" s="2" t="s">
        <v>48</v>
      </c>
      <c r="C16" s="1" t="s">
        <v>68</v>
      </c>
      <c r="D16" s="17">
        <v>1178.76</v>
      </c>
      <c r="E16" s="17">
        <v>1364.87</v>
      </c>
      <c r="F16" s="1" t="s">
        <v>10</v>
      </c>
      <c r="G16" s="1" t="s">
        <v>10</v>
      </c>
      <c r="H16" s="1" t="s">
        <v>10</v>
      </c>
      <c r="I16" s="1" t="s">
        <v>10</v>
      </c>
      <c r="J16" s="1" t="s">
        <v>10</v>
      </c>
      <c r="K16" s="1" t="s">
        <v>10</v>
      </c>
      <c r="L16" s="1" t="s">
        <v>10</v>
      </c>
      <c r="M16" s="1" t="s">
        <v>10</v>
      </c>
      <c r="N16" s="1" t="s">
        <v>10</v>
      </c>
      <c r="O16" s="1" t="s">
        <v>10</v>
      </c>
      <c r="P16" s="1" t="s">
        <v>10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10</v>
      </c>
      <c r="AI16" s="1" t="s">
        <v>10</v>
      </c>
      <c r="AJ16" s="1" t="s">
        <v>10</v>
      </c>
    </row>
    <row r="17" spans="1:36" ht="31.5" x14ac:dyDescent="0.25">
      <c r="A17" s="12">
        <v>2</v>
      </c>
      <c r="B17" s="2" t="s">
        <v>49</v>
      </c>
      <c r="C17" s="1" t="s">
        <v>69</v>
      </c>
      <c r="D17" s="17">
        <v>1320.34</v>
      </c>
      <c r="E17" s="17">
        <v>1528.81</v>
      </c>
      <c r="F17" s="18" t="s">
        <v>11</v>
      </c>
      <c r="G17" s="1" t="s">
        <v>10</v>
      </c>
      <c r="H17" s="18" t="s">
        <v>11</v>
      </c>
      <c r="I17" s="18" t="s">
        <v>11</v>
      </c>
      <c r="J17" s="18" t="s">
        <v>11</v>
      </c>
      <c r="K17" s="18" t="s">
        <v>11</v>
      </c>
      <c r="L17" s="18" t="s">
        <v>11</v>
      </c>
      <c r="M17" s="18" t="s">
        <v>11</v>
      </c>
      <c r="N17" s="18" t="s">
        <v>11</v>
      </c>
      <c r="O17" s="18" t="s">
        <v>11</v>
      </c>
      <c r="P17" s="18" t="s">
        <v>11</v>
      </c>
      <c r="Q17" s="18" t="s">
        <v>11</v>
      </c>
      <c r="R17" s="1" t="s">
        <v>10</v>
      </c>
      <c r="S17" s="18" t="s">
        <v>11</v>
      </c>
      <c r="T17" s="18" t="s">
        <v>11</v>
      </c>
      <c r="U17" s="18" t="s">
        <v>11</v>
      </c>
      <c r="V17" s="1" t="s">
        <v>10</v>
      </c>
      <c r="W17" s="18" t="s">
        <v>11</v>
      </c>
      <c r="X17" s="18" t="s">
        <v>11</v>
      </c>
      <c r="Y17" s="1" t="s">
        <v>10</v>
      </c>
      <c r="Z17" s="18" t="s">
        <v>11</v>
      </c>
      <c r="AA17" s="18" t="s">
        <v>11</v>
      </c>
      <c r="AB17" s="18" t="s">
        <v>11</v>
      </c>
      <c r="AC17" s="1" t="s">
        <v>10</v>
      </c>
      <c r="AD17" s="18" t="s">
        <v>11</v>
      </c>
      <c r="AE17" s="18" t="s">
        <v>11</v>
      </c>
      <c r="AF17" s="18" t="s">
        <v>11</v>
      </c>
      <c r="AG17" s="1" t="s">
        <v>10</v>
      </c>
      <c r="AH17" s="1" t="s">
        <v>10</v>
      </c>
      <c r="AI17" s="1" t="s">
        <v>10</v>
      </c>
      <c r="AJ17" s="1" t="s">
        <v>10</v>
      </c>
    </row>
    <row r="18" spans="1:36" ht="31.5" x14ac:dyDescent="0.25">
      <c r="A18" s="12">
        <v>3</v>
      </c>
      <c r="B18" s="2" t="s">
        <v>50</v>
      </c>
      <c r="C18" s="1" t="s">
        <v>70</v>
      </c>
      <c r="D18" s="17">
        <v>539.47</v>
      </c>
      <c r="E18" s="17">
        <v>624.65</v>
      </c>
      <c r="F18" s="18" t="s">
        <v>11</v>
      </c>
      <c r="G18" s="1" t="s">
        <v>10</v>
      </c>
      <c r="H18" s="18" t="s">
        <v>11</v>
      </c>
      <c r="I18" s="18" t="s">
        <v>11</v>
      </c>
      <c r="J18" s="18" t="s">
        <v>11</v>
      </c>
      <c r="K18" s="18" t="s">
        <v>11</v>
      </c>
      <c r="L18" s="18" t="s">
        <v>11</v>
      </c>
      <c r="M18" s="18" t="s">
        <v>11</v>
      </c>
      <c r="N18" s="18" t="s">
        <v>11</v>
      </c>
      <c r="O18" s="18" t="s">
        <v>11</v>
      </c>
      <c r="P18" s="18" t="s">
        <v>11</v>
      </c>
      <c r="Q18" s="18" t="s">
        <v>11</v>
      </c>
      <c r="R18" s="1" t="s">
        <v>10</v>
      </c>
      <c r="S18" s="18" t="s">
        <v>11</v>
      </c>
      <c r="T18" s="18" t="s">
        <v>11</v>
      </c>
      <c r="U18" s="18" t="s">
        <v>11</v>
      </c>
      <c r="V18" s="1" t="s">
        <v>10</v>
      </c>
      <c r="W18" s="18" t="s">
        <v>11</v>
      </c>
      <c r="X18" s="18" t="s">
        <v>11</v>
      </c>
      <c r="Y18" s="1" t="s">
        <v>10</v>
      </c>
      <c r="Z18" s="1" t="s">
        <v>10</v>
      </c>
      <c r="AA18" s="18" t="s">
        <v>11</v>
      </c>
      <c r="AB18" s="18" t="s">
        <v>11</v>
      </c>
      <c r="AC18" s="1" t="s">
        <v>10</v>
      </c>
      <c r="AD18" s="18" t="s">
        <v>11</v>
      </c>
      <c r="AE18" s="18" t="s">
        <v>11</v>
      </c>
      <c r="AF18" s="1" t="s">
        <v>10</v>
      </c>
      <c r="AG18" s="18" t="s">
        <v>11</v>
      </c>
      <c r="AH18" s="1" t="s">
        <v>10</v>
      </c>
      <c r="AI18" s="1" t="s">
        <v>10</v>
      </c>
      <c r="AJ18" s="1" t="s">
        <v>10</v>
      </c>
    </row>
    <row r="19" spans="1:36" ht="31.5" x14ac:dyDescent="0.25">
      <c r="A19" s="12">
        <v>4</v>
      </c>
      <c r="B19" s="2" t="s">
        <v>51</v>
      </c>
      <c r="C19" s="1" t="s">
        <v>71</v>
      </c>
      <c r="D19" s="17">
        <v>812.06</v>
      </c>
      <c r="E19" s="17">
        <v>940.3</v>
      </c>
      <c r="F19" s="18" t="s">
        <v>11</v>
      </c>
      <c r="G19" s="18" t="s">
        <v>11</v>
      </c>
      <c r="H19" s="18" t="s">
        <v>11</v>
      </c>
      <c r="I19" s="1" t="s">
        <v>10</v>
      </c>
      <c r="J19" s="18" t="s">
        <v>11</v>
      </c>
      <c r="K19" s="18" t="s">
        <v>11</v>
      </c>
      <c r="L19" s="18" t="s">
        <v>11</v>
      </c>
      <c r="M19" s="18" t="s">
        <v>11</v>
      </c>
      <c r="N19" s="18" t="s">
        <v>11</v>
      </c>
      <c r="O19" s="18" t="s">
        <v>11</v>
      </c>
      <c r="P19" s="18" t="s">
        <v>11</v>
      </c>
      <c r="Q19" s="18" t="s">
        <v>11</v>
      </c>
      <c r="R19" s="1" t="s">
        <v>10</v>
      </c>
      <c r="S19" s="18" t="s">
        <v>11</v>
      </c>
      <c r="T19" s="1" t="s">
        <v>10</v>
      </c>
      <c r="U19" s="18" t="s">
        <v>11</v>
      </c>
      <c r="V19" s="1" t="s">
        <v>10</v>
      </c>
      <c r="W19" s="18" t="s">
        <v>11</v>
      </c>
      <c r="X19" s="18" t="s">
        <v>11</v>
      </c>
      <c r="Y19" s="1" t="s">
        <v>10</v>
      </c>
      <c r="Z19" s="1" t="s">
        <v>10</v>
      </c>
      <c r="AA19" s="18" t="s">
        <v>11</v>
      </c>
      <c r="AB19" s="18" t="s">
        <v>11</v>
      </c>
      <c r="AC19" s="1" t="s">
        <v>10</v>
      </c>
      <c r="AD19" s="18" t="s">
        <v>11</v>
      </c>
      <c r="AE19" s="18" t="s">
        <v>11</v>
      </c>
      <c r="AF19" s="18" t="s">
        <v>11</v>
      </c>
      <c r="AG19" s="18" t="s">
        <v>11</v>
      </c>
      <c r="AH19" s="1" t="s">
        <v>10</v>
      </c>
      <c r="AI19" s="1" t="s">
        <v>10</v>
      </c>
      <c r="AJ19" s="1" t="s">
        <v>10</v>
      </c>
    </row>
    <row r="20" spans="1:36" ht="31.5" x14ac:dyDescent="0.25">
      <c r="A20" s="12">
        <v>5</v>
      </c>
      <c r="B20" s="2" t="s">
        <v>52</v>
      </c>
      <c r="C20" s="1" t="s">
        <v>72</v>
      </c>
      <c r="D20" s="17">
        <v>481.6</v>
      </c>
      <c r="E20" s="17">
        <v>557.63</v>
      </c>
      <c r="F20" s="18" t="s">
        <v>11</v>
      </c>
      <c r="G20" s="18" t="s">
        <v>11</v>
      </c>
      <c r="H20" s="18" t="s">
        <v>11</v>
      </c>
      <c r="I20" s="1" t="s">
        <v>10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8" t="s">
        <v>11</v>
      </c>
      <c r="S20" s="18" t="s">
        <v>11</v>
      </c>
      <c r="T20" s="18" t="s">
        <v>11</v>
      </c>
      <c r="U20" s="18" t="s">
        <v>11</v>
      </c>
      <c r="V20" s="18" t="s">
        <v>11</v>
      </c>
      <c r="W20" s="18" t="s">
        <v>11</v>
      </c>
      <c r="X20" s="18" t="s">
        <v>11</v>
      </c>
      <c r="Y20" s="1" t="s">
        <v>10</v>
      </c>
      <c r="Z20" s="18" t="s">
        <v>11</v>
      </c>
      <c r="AA20" s="18" t="s">
        <v>11</v>
      </c>
      <c r="AB20" s="18" t="s">
        <v>11</v>
      </c>
      <c r="AC20" s="18" t="s">
        <v>11</v>
      </c>
      <c r="AD20" s="18" t="s">
        <v>11</v>
      </c>
      <c r="AE20" s="1" t="s">
        <v>10</v>
      </c>
      <c r="AF20" s="18" t="s">
        <v>11</v>
      </c>
      <c r="AG20" s="18" t="s">
        <v>11</v>
      </c>
      <c r="AH20" s="1" t="s">
        <v>10</v>
      </c>
      <c r="AI20" s="18" t="s">
        <v>11</v>
      </c>
      <c r="AJ20" s="1" t="s">
        <v>10</v>
      </c>
    </row>
    <row r="21" spans="1:36" ht="31.5" x14ac:dyDescent="0.25">
      <c r="A21" s="12">
        <v>6</v>
      </c>
      <c r="B21" s="2" t="s">
        <v>53</v>
      </c>
      <c r="C21" s="1" t="s">
        <v>73</v>
      </c>
      <c r="D21" s="17">
        <v>598.08000000000004</v>
      </c>
      <c r="E21" s="17">
        <v>692.52</v>
      </c>
      <c r="F21" s="18" t="s">
        <v>11</v>
      </c>
      <c r="G21" s="18" t="s">
        <v>11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10</v>
      </c>
      <c r="S21" s="18" t="s">
        <v>11</v>
      </c>
      <c r="T21" s="18" t="s">
        <v>11</v>
      </c>
      <c r="U21" s="18" t="s">
        <v>10</v>
      </c>
      <c r="V21" s="18" t="s">
        <v>10</v>
      </c>
      <c r="W21" s="18" t="s">
        <v>10</v>
      </c>
      <c r="X21" s="18" t="s">
        <v>10</v>
      </c>
      <c r="Y21" s="18" t="s">
        <v>10</v>
      </c>
      <c r="Z21" s="18" t="s">
        <v>10</v>
      </c>
      <c r="AA21" s="18" t="s">
        <v>10</v>
      </c>
      <c r="AB21" s="18" t="s">
        <v>10</v>
      </c>
      <c r="AC21" s="18" t="s">
        <v>10</v>
      </c>
      <c r="AD21" s="18" t="s">
        <v>10</v>
      </c>
      <c r="AE21" s="18" t="s">
        <v>10</v>
      </c>
      <c r="AF21" s="18" t="s">
        <v>10</v>
      </c>
      <c r="AG21" s="18" t="s">
        <v>10</v>
      </c>
      <c r="AH21" s="18" t="s">
        <v>10</v>
      </c>
      <c r="AI21" s="18" t="s">
        <v>10</v>
      </c>
      <c r="AJ21" s="18" t="s">
        <v>10</v>
      </c>
    </row>
    <row r="22" spans="1:36" ht="31.5" x14ac:dyDescent="0.25">
      <c r="A22" s="12">
        <v>7</v>
      </c>
      <c r="B22" s="2" t="s">
        <v>54</v>
      </c>
      <c r="C22" s="1" t="s">
        <v>74</v>
      </c>
      <c r="D22" s="17">
        <v>675.66</v>
      </c>
      <c r="E22" s="17">
        <v>782.34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" t="s">
        <v>10</v>
      </c>
      <c r="S22" s="18" t="s">
        <v>11</v>
      </c>
      <c r="T22" s="18" t="s">
        <v>11</v>
      </c>
      <c r="U22" s="18" t="s">
        <v>11</v>
      </c>
      <c r="V22" s="1" t="s">
        <v>10</v>
      </c>
      <c r="W22" s="19" t="s">
        <v>11</v>
      </c>
      <c r="X22" s="19" t="s">
        <v>11</v>
      </c>
      <c r="Y22" s="1" t="s">
        <v>10</v>
      </c>
      <c r="Z22" s="18" t="s">
        <v>11</v>
      </c>
      <c r="AA22" s="18" t="s">
        <v>11</v>
      </c>
      <c r="AB22" s="18" t="s">
        <v>11</v>
      </c>
      <c r="AC22" s="18" t="s">
        <v>11</v>
      </c>
      <c r="AD22" s="18" t="s">
        <v>11</v>
      </c>
      <c r="AE22" s="18" t="s">
        <v>11</v>
      </c>
      <c r="AF22" s="18" t="s">
        <v>11</v>
      </c>
      <c r="AG22" s="18" t="s">
        <v>11</v>
      </c>
      <c r="AH22" s="1" t="s">
        <v>10</v>
      </c>
      <c r="AI22" s="18" t="s">
        <v>11</v>
      </c>
      <c r="AJ22" s="1" t="s">
        <v>10</v>
      </c>
    </row>
    <row r="23" spans="1:36" ht="31.5" x14ac:dyDescent="0.25">
      <c r="A23" s="12">
        <v>8</v>
      </c>
      <c r="B23" s="2" t="s">
        <v>55</v>
      </c>
      <c r="C23" s="1" t="s">
        <v>75</v>
      </c>
      <c r="D23" s="17">
        <v>1287.94</v>
      </c>
      <c r="E23" s="17">
        <v>1491.29</v>
      </c>
      <c r="F23" s="18" t="s">
        <v>11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8" t="s">
        <v>11</v>
      </c>
      <c r="S23" s="18" t="s">
        <v>11</v>
      </c>
      <c r="T23" s="18" t="s">
        <v>11</v>
      </c>
      <c r="U23" s="18" t="s">
        <v>11</v>
      </c>
      <c r="V23" s="18" t="s">
        <v>11</v>
      </c>
      <c r="W23" s="19" t="s">
        <v>11</v>
      </c>
      <c r="X23" s="19" t="s">
        <v>11</v>
      </c>
      <c r="Y23" s="1" t="s">
        <v>10</v>
      </c>
      <c r="Z23" s="18" t="s">
        <v>11</v>
      </c>
      <c r="AA23" s="18" t="s">
        <v>11</v>
      </c>
      <c r="AB23" s="18" t="s">
        <v>11</v>
      </c>
      <c r="AC23" s="1" t="s">
        <v>10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" t="s">
        <v>10</v>
      </c>
      <c r="AI23" s="18" t="s">
        <v>11</v>
      </c>
      <c r="AJ23" s="1" t="s">
        <v>10</v>
      </c>
    </row>
    <row r="24" spans="1:36" ht="47.25" x14ac:dyDescent="0.25">
      <c r="A24" s="12">
        <v>9</v>
      </c>
      <c r="B24" s="2" t="s">
        <v>56</v>
      </c>
      <c r="C24" s="1" t="s">
        <v>76</v>
      </c>
      <c r="D24" s="17">
        <v>253.5</v>
      </c>
      <c r="E24" s="17">
        <v>293.52</v>
      </c>
      <c r="F24" s="18" t="s">
        <v>11</v>
      </c>
      <c r="G24" s="18" t="s">
        <v>11</v>
      </c>
      <c r="H24" s="18" t="s">
        <v>11</v>
      </c>
      <c r="I24" s="18" t="s">
        <v>11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8" t="s">
        <v>11</v>
      </c>
      <c r="S24" s="18" t="s">
        <v>11</v>
      </c>
      <c r="T24" s="18" t="s">
        <v>11</v>
      </c>
      <c r="U24" s="18" t="s">
        <v>11</v>
      </c>
      <c r="V24" s="18" t="s">
        <v>11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8" t="s">
        <v>11</v>
      </c>
      <c r="AD24" s="18" t="s">
        <v>11</v>
      </c>
      <c r="AE24" s="18" t="s">
        <v>11</v>
      </c>
      <c r="AF24" s="1" t="s">
        <v>10</v>
      </c>
      <c r="AG24" s="1" t="s">
        <v>10</v>
      </c>
      <c r="AH24" s="1" t="s">
        <v>10</v>
      </c>
      <c r="AI24" s="1" t="s">
        <v>10</v>
      </c>
      <c r="AJ24" s="1" t="s">
        <v>10</v>
      </c>
    </row>
    <row r="25" spans="1:36" ht="15.75" x14ac:dyDescent="0.25">
      <c r="A25" s="12">
        <v>10</v>
      </c>
      <c r="B25" s="2" t="s">
        <v>57</v>
      </c>
      <c r="C25" s="1" t="s">
        <v>89</v>
      </c>
      <c r="D25" s="17">
        <v>810.16</v>
      </c>
      <c r="E25" s="17">
        <v>938.1</v>
      </c>
      <c r="F25" s="1" t="s">
        <v>10</v>
      </c>
      <c r="G25" s="18" t="s">
        <v>11</v>
      </c>
      <c r="H25" s="18" t="s">
        <v>11</v>
      </c>
      <c r="I25" s="18" t="s">
        <v>11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8" t="s">
        <v>11</v>
      </c>
      <c r="S25" s="18" t="s">
        <v>11</v>
      </c>
      <c r="T25" s="18" t="s">
        <v>11</v>
      </c>
      <c r="U25" s="18" t="s">
        <v>11</v>
      </c>
      <c r="V25" s="18" t="s">
        <v>11</v>
      </c>
      <c r="W25" s="18" t="s">
        <v>11</v>
      </c>
      <c r="X25" s="18" t="s">
        <v>11</v>
      </c>
      <c r="Y25" s="18" t="s">
        <v>11</v>
      </c>
      <c r="Z25" s="18" t="s">
        <v>11</v>
      </c>
      <c r="AA25" s="18" t="s">
        <v>11</v>
      </c>
      <c r="AB25" s="18" t="s">
        <v>11</v>
      </c>
      <c r="AC25" s="18" t="s">
        <v>11</v>
      </c>
      <c r="AD25" s="18" t="s">
        <v>11</v>
      </c>
      <c r="AE25" s="18" t="s">
        <v>11</v>
      </c>
      <c r="AF25" s="18" t="s">
        <v>11</v>
      </c>
      <c r="AG25" s="18" t="s">
        <v>11</v>
      </c>
      <c r="AH25" s="18" t="s">
        <v>11</v>
      </c>
      <c r="AI25" s="18" t="s">
        <v>11</v>
      </c>
      <c r="AJ25" s="18" t="s">
        <v>11</v>
      </c>
    </row>
    <row r="26" spans="1:36" ht="31.5" x14ac:dyDescent="0.25">
      <c r="A26" s="12">
        <v>11</v>
      </c>
      <c r="B26" s="2" t="s">
        <v>58</v>
      </c>
      <c r="C26" s="1" t="s">
        <v>77</v>
      </c>
      <c r="D26" s="17">
        <v>205.66</v>
      </c>
      <c r="E26" s="17">
        <v>238.13</v>
      </c>
      <c r="F26" s="18" t="s">
        <v>11</v>
      </c>
      <c r="G26" s="18" t="s">
        <v>11</v>
      </c>
      <c r="H26" s="18" t="s">
        <v>11</v>
      </c>
      <c r="I26" s="1" t="s">
        <v>10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" t="s">
        <v>10</v>
      </c>
      <c r="S26" s="18" t="s">
        <v>11</v>
      </c>
      <c r="T26" s="18" t="s">
        <v>11</v>
      </c>
      <c r="U26" s="18" t="s">
        <v>11</v>
      </c>
      <c r="V26" s="1" t="s">
        <v>10</v>
      </c>
      <c r="W26" s="18" t="s">
        <v>11</v>
      </c>
      <c r="X26" s="18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" t="s">
        <v>10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" t="s">
        <v>10</v>
      </c>
      <c r="AI26" s="1" t="s">
        <v>10</v>
      </c>
      <c r="AJ26" s="1" t="s">
        <v>10</v>
      </c>
    </row>
    <row r="27" spans="1:36" ht="15.75" x14ac:dyDescent="0.25">
      <c r="A27" s="12">
        <v>12</v>
      </c>
      <c r="B27" s="2" t="s">
        <v>59</v>
      </c>
      <c r="C27" s="1" t="s">
        <v>78</v>
      </c>
      <c r="D27" s="17">
        <v>241.4</v>
      </c>
      <c r="E27" s="17">
        <v>279.52999999999997</v>
      </c>
      <c r="F27" s="18" t="s">
        <v>11</v>
      </c>
      <c r="G27" s="18" t="s">
        <v>11</v>
      </c>
      <c r="H27" s="18" t="s">
        <v>11</v>
      </c>
      <c r="I27" s="1" t="s">
        <v>10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" t="s">
        <v>10</v>
      </c>
      <c r="S27" s="18" t="s">
        <v>11</v>
      </c>
      <c r="T27" s="18" t="s">
        <v>11</v>
      </c>
      <c r="U27" s="18" t="s">
        <v>11</v>
      </c>
      <c r="V27" s="1" t="s">
        <v>10</v>
      </c>
      <c r="W27" s="18" t="s">
        <v>11</v>
      </c>
      <c r="X27" s="18" t="s">
        <v>11</v>
      </c>
      <c r="Y27" s="1" t="s">
        <v>10</v>
      </c>
      <c r="Z27" s="18" t="s">
        <v>11</v>
      </c>
      <c r="AA27" s="18" t="s">
        <v>11</v>
      </c>
      <c r="AB27" s="18" t="s">
        <v>11</v>
      </c>
      <c r="AC27" s="1" t="s">
        <v>10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" t="s">
        <v>10</v>
      </c>
      <c r="AI27" s="1" t="s">
        <v>10</v>
      </c>
      <c r="AJ27" s="1" t="s">
        <v>10</v>
      </c>
    </row>
    <row r="28" spans="1:36" ht="31.5" x14ac:dyDescent="0.25">
      <c r="A28" s="12">
        <v>13</v>
      </c>
      <c r="B28" s="2" t="s">
        <v>88</v>
      </c>
      <c r="C28" s="3" t="s">
        <v>90</v>
      </c>
      <c r="D28" s="17">
        <v>1685.92</v>
      </c>
      <c r="E28" s="17">
        <v>1952.11</v>
      </c>
      <c r="F28" s="18" t="s">
        <v>11</v>
      </c>
      <c r="G28" s="1" t="s">
        <v>10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" t="s">
        <v>10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8" t="s">
        <v>11</v>
      </c>
      <c r="AG28" s="18" t="s">
        <v>11</v>
      </c>
      <c r="AH28" s="18" t="s">
        <v>10</v>
      </c>
      <c r="AI28" s="18" t="s">
        <v>11</v>
      </c>
      <c r="AJ28" s="18" t="s">
        <v>11</v>
      </c>
    </row>
    <row r="29" spans="1:36" ht="15.75" x14ac:dyDescent="0.25">
      <c r="A29" s="12">
        <v>14</v>
      </c>
      <c r="B29" s="2" t="s">
        <v>60</v>
      </c>
      <c r="C29" s="4" t="s">
        <v>79</v>
      </c>
      <c r="D29" s="17">
        <v>2924.71</v>
      </c>
      <c r="E29" s="17">
        <v>3386.48</v>
      </c>
      <c r="F29" s="18" t="s">
        <v>11</v>
      </c>
      <c r="G29" s="18" t="s">
        <v>10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10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10</v>
      </c>
      <c r="AI29" s="18" t="s">
        <v>11</v>
      </c>
      <c r="AJ29" s="18" t="s">
        <v>11</v>
      </c>
    </row>
    <row r="30" spans="1:36" ht="31.5" x14ac:dyDescent="0.25">
      <c r="A30" s="12">
        <v>15</v>
      </c>
      <c r="B30" s="2" t="s">
        <v>61</v>
      </c>
      <c r="C30" s="5" t="s">
        <v>80</v>
      </c>
      <c r="D30" s="17">
        <v>562.01</v>
      </c>
      <c r="E30" s="17">
        <v>650.76</v>
      </c>
      <c r="F30" s="18" t="s">
        <v>11</v>
      </c>
      <c r="G30" s="1" t="s">
        <v>10</v>
      </c>
      <c r="H30" s="18" t="s">
        <v>11</v>
      </c>
      <c r="I30" s="18" t="s">
        <v>11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 t="s">
        <v>11</v>
      </c>
      <c r="T30" s="18" t="s">
        <v>11</v>
      </c>
      <c r="U30" s="18" t="s">
        <v>11</v>
      </c>
      <c r="V30" s="18" t="s">
        <v>11</v>
      </c>
      <c r="W30" s="18" t="s">
        <v>11</v>
      </c>
      <c r="X30" s="18" t="s">
        <v>11</v>
      </c>
      <c r="Y30" s="18" t="s">
        <v>11</v>
      </c>
      <c r="Z30" s="18" t="s">
        <v>11</v>
      </c>
      <c r="AA30" s="18" t="s">
        <v>11</v>
      </c>
      <c r="AB30" s="18" t="s">
        <v>11</v>
      </c>
      <c r="AC30" s="18" t="s">
        <v>11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8" t="s">
        <v>11</v>
      </c>
      <c r="AI30" s="18" t="s">
        <v>11</v>
      </c>
      <c r="AJ30" s="18" t="s">
        <v>11</v>
      </c>
    </row>
    <row r="31" spans="1:36" ht="15.75" x14ac:dyDescent="0.25">
      <c r="A31" s="12">
        <v>16</v>
      </c>
      <c r="B31" s="6" t="s">
        <v>62</v>
      </c>
      <c r="C31" s="3" t="s">
        <v>81</v>
      </c>
      <c r="D31" s="17">
        <v>3006.37</v>
      </c>
      <c r="E31" s="17">
        <v>3481.06</v>
      </c>
      <c r="F31" s="18" t="s">
        <v>11</v>
      </c>
      <c r="G31" s="18" t="s">
        <v>10</v>
      </c>
      <c r="H31" s="18" t="s">
        <v>11</v>
      </c>
      <c r="I31" s="18" t="s">
        <v>11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18" t="s">
        <v>11</v>
      </c>
      <c r="S31" s="18" t="s">
        <v>11</v>
      </c>
      <c r="T31" s="18" t="s">
        <v>11</v>
      </c>
      <c r="U31" s="18" t="s">
        <v>11</v>
      </c>
      <c r="V31" s="18" t="s">
        <v>11</v>
      </c>
      <c r="W31" s="18" t="s">
        <v>11</v>
      </c>
      <c r="X31" s="18" t="s">
        <v>11</v>
      </c>
      <c r="Y31" s="18" t="s">
        <v>10</v>
      </c>
      <c r="Z31" s="18" t="s">
        <v>11</v>
      </c>
      <c r="AA31" s="18" t="s">
        <v>11</v>
      </c>
      <c r="AB31" s="18" t="s">
        <v>11</v>
      </c>
      <c r="AC31" s="18" t="s">
        <v>11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8" t="s">
        <v>11</v>
      </c>
      <c r="AI31" s="18" t="s">
        <v>11</v>
      </c>
      <c r="AJ31" s="18" t="s">
        <v>11</v>
      </c>
    </row>
    <row r="32" spans="1:36" ht="15.75" x14ac:dyDescent="0.25">
      <c r="A32" s="12">
        <v>17</v>
      </c>
      <c r="B32" s="7" t="s">
        <v>63</v>
      </c>
      <c r="C32" s="3" t="s">
        <v>82</v>
      </c>
      <c r="D32" s="17">
        <v>702.43</v>
      </c>
      <c r="E32" s="17">
        <v>821.38</v>
      </c>
      <c r="F32" s="18" t="s">
        <v>11</v>
      </c>
      <c r="G32" s="20" t="s">
        <v>10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11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8" t="s">
        <v>11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11</v>
      </c>
      <c r="AI32" s="18" t="s">
        <v>11</v>
      </c>
      <c r="AJ32" s="18" t="s">
        <v>11</v>
      </c>
    </row>
    <row r="33" spans="1:36" ht="15.75" x14ac:dyDescent="0.25">
      <c r="A33" s="12">
        <v>18</v>
      </c>
      <c r="B33" s="7" t="s">
        <v>64</v>
      </c>
      <c r="C33" s="1" t="s">
        <v>83</v>
      </c>
      <c r="D33" s="17">
        <v>1699.79</v>
      </c>
      <c r="E33" s="17">
        <v>1968.18</v>
      </c>
      <c r="F33" s="18" t="s">
        <v>11</v>
      </c>
      <c r="G33" s="20" t="s">
        <v>10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20" t="s">
        <v>10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11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11</v>
      </c>
      <c r="AI33" s="18" t="s">
        <v>11</v>
      </c>
      <c r="AJ33" s="18" t="s">
        <v>11</v>
      </c>
    </row>
    <row r="34" spans="1:36" ht="15.75" x14ac:dyDescent="0.25">
      <c r="A34" s="12">
        <v>19</v>
      </c>
      <c r="B34" s="2" t="s">
        <v>93</v>
      </c>
      <c r="C34" s="1" t="s">
        <v>2</v>
      </c>
      <c r="D34" s="17">
        <v>709.98</v>
      </c>
      <c r="E34" s="17">
        <v>822.1</v>
      </c>
      <c r="F34" s="18" t="s">
        <v>11</v>
      </c>
      <c r="G34" s="18" t="s">
        <v>11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10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10</v>
      </c>
      <c r="Z34" s="18" t="s">
        <v>11</v>
      </c>
      <c r="AA34" s="18" t="s">
        <v>11</v>
      </c>
      <c r="AB34" s="18" t="s">
        <v>11</v>
      </c>
      <c r="AC34" s="18" t="s">
        <v>11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10</v>
      </c>
      <c r="AI34" s="18" t="s">
        <v>11</v>
      </c>
      <c r="AJ34" s="18" t="s">
        <v>10</v>
      </c>
    </row>
    <row r="35" spans="1:36" ht="31.5" x14ac:dyDescent="0.25">
      <c r="A35" s="12">
        <v>20</v>
      </c>
      <c r="B35" s="2" t="s">
        <v>65</v>
      </c>
      <c r="C35" s="1" t="s">
        <v>84</v>
      </c>
      <c r="D35" s="17">
        <v>839.44</v>
      </c>
      <c r="E35" s="17">
        <v>925.36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10</v>
      </c>
      <c r="S35" s="18" t="s">
        <v>11</v>
      </c>
      <c r="T35" s="18" t="s">
        <v>11</v>
      </c>
      <c r="U35" s="18" t="s">
        <v>11</v>
      </c>
      <c r="V35" s="18" t="s">
        <v>11</v>
      </c>
      <c r="W35" s="18" t="s">
        <v>11</v>
      </c>
      <c r="X35" s="18" t="s">
        <v>11</v>
      </c>
      <c r="Y35" s="18" t="s">
        <v>10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47.25" x14ac:dyDescent="0.25">
      <c r="A36" s="12">
        <v>21</v>
      </c>
      <c r="B36" s="6" t="s">
        <v>66</v>
      </c>
      <c r="C36" s="1" t="s">
        <v>91</v>
      </c>
      <c r="D36" s="17">
        <v>484.73</v>
      </c>
      <c r="E36" s="17">
        <v>561.26</v>
      </c>
      <c r="F36" s="18" t="s">
        <v>11</v>
      </c>
      <c r="G36" s="18" t="s">
        <v>11</v>
      </c>
      <c r="H36" s="18" t="s">
        <v>11</v>
      </c>
      <c r="I36" s="18" t="s">
        <v>11</v>
      </c>
      <c r="J36" s="18" t="s">
        <v>11</v>
      </c>
      <c r="K36" s="18" t="s">
        <v>11</v>
      </c>
      <c r="L36" s="18" t="s">
        <v>11</v>
      </c>
      <c r="M36" s="18" t="s">
        <v>11</v>
      </c>
      <c r="N36" s="18" t="s">
        <v>11</v>
      </c>
      <c r="O36" s="18" t="s">
        <v>11</v>
      </c>
      <c r="P36" s="18" t="s">
        <v>11</v>
      </c>
      <c r="Q36" s="18" t="s">
        <v>11</v>
      </c>
      <c r="R36" s="18" t="s">
        <v>11</v>
      </c>
      <c r="S36" s="18" t="s">
        <v>11</v>
      </c>
      <c r="T36" s="18" t="s">
        <v>11</v>
      </c>
      <c r="U36" s="18" t="s">
        <v>11</v>
      </c>
      <c r="V36" s="18" t="s">
        <v>11</v>
      </c>
      <c r="W36" s="18" t="s">
        <v>11</v>
      </c>
      <c r="X36" s="18" t="s">
        <v>11</v>
      </c>
      <c r="Y36" s="18" t="s">
        <v>10</v>
      </c>
      <c r="Z36" s="18" t="s">
        <v>11</v>
      </c>
      <c r="AA36" s="18" t="s">
        <v>11</v>
      </c>
      <c r="AB36" s="18" t="s">
        <v>11</v>
      </c>
      <c r="AC36" s="18" t="s">
        <v>10</v>
      </c>
      <c r="AD36" s="18" t="s">
        <v>11</v>
      </c>
      <c r="AE36" s="18" t="s">
        <v>11</v>
      </c>
      <c r="AF36" s="18" t="s">
        <v>11</v>
      </c>
      <c r="AG36" s="18" t="s">
        <v>11</v>
      </c>
      <c r="AH36" s="18" t="s">
        <v>11</v>
      </c>
      <c r="AI36" s="18" t="s">
        <v>11</v>
      </c>
      <c r="AJ36" s="18" t="s">
        <v>11</v>
      </c>
    </row>
    <row r="37" spans="1:36" ht="47.25" x14ac:dyDescent="0.25">
      <c r="A37" s="1">
        <v>22</v>
      </c>
      <c r="B37" s="2" t="s">
        <v>67</v>
      </c>
      <c r="C37" s="1" t="s">
        <v>92</v>
      </c>
      <c r="D37" s="17">
        <v>124.19</v>
      </c>
      <c r="E37" s="17">
        <v>143.81</v>
      </c>
      <c r="F37" s="18" t="s">
        <v>11</v>
      </c>
      <c r="G37" s="18" t="s">
        <v>11</v>
      </c>
      <c r="H37" s="18" t="s">
        <v>11</v>
      </c>
      <c r="I37" s="18" t="s">
        <v>11</v>
      </c>
      <c r="J37" s="18" t="s">
        <v>11</v>
      </c>
      <c r="K37" s="18" t="s">
        <v>11</v>
      </c>
      <c r="L37" s="18" t="s">
        <v>11</v>
      </c>
      <c r="M37" s="18" t="s">
        <v>11</v>
      </c>
      <c r="N37" s="18" t="s">
        <v>11</v>
      </c>
      <c r="O37" s="18" t="s">
        <v>11</v>
      </c>
      <c r="P37" s="18" t="s">
        <v>11</v>
      </c>
      <c r="Q37" s="18" t="s">
        <v>11</v>
      </c>
      <c r="R37" s="18" t="s">
        <v>11</v>
      </c>
      <c r="S37" s="18" t="s">
        <v>11</v>
      </c>
      <c r="T37" s="18" t="s">
        <v>10</v>
      </c>
      <c r="U37" s="18" t="s">
        <v>10</v>
      </c>
      <c r="V37" s="18" t="s">
        <v>11</v>
      </c>
      <c r="W37" s="18" t="s">
        <v>11</v>
      </c>
      <c r="X37" s="18" t="s">
        <v>11</v>
      </c>
      <c r="Y37" s="18" t="s">
        <v>11</v>
      </c>
      <c r="Z37" s="18" t="s">
        <v>11</v>
      </c>
      <c r="AA37" s="18" t="s">
        <v>11</v>
      </c>
      <c r="AB37" s="18" t="s">
        <v>11</v>
      </c>
      <c r="AC37" s="18" t="s">
        <v>11</v>
      </c>
      <c r="AD37" s="18" t="s">
        <v>11</v>
      </c>
      <c r="AE37" s="18" t="s">
        <v>11</v>
      </c>
      <c r="AF37" s="18" t="s">
        <v>11</v>
      </c>
      <c r="AG37" s="18" t="s">
        <v>11</v>
      </c>
      <c r="AH37" s="18" t="s">
        <v>11</v>
      </c>
      <c r="AI37" s="18" t="s">
        <v>11</v>
      </c>
      <c r="AJ37" s="18" t="s">
        <v>11</v>
      </c>
    </row>
    <row r="38" spans="1:36" ht="15.75" x14ac:dyDescent="0.25">
      <c r="A38" s="12">
        <v>23</v>
      </c>
      <c r="B38" s="28" t="s">
        <v>12</v>
      </c>
      <c r="C38" s="28"/>
      <c r="D38" s="28"/>
      <c r="E38" s="28"/>
      <c r="F38" s="21">
        <f>SUMPRODUCT($D$16:$D$37,VALUE(SUBSTITUTE(SUBSTITUTE(F16:F37,"+",1),"-",0)))</f>
        <v>1988.92</v>
      </c>
      <c r="G38" s="21">
        <f t="shared" ref="G38:AJ38" si="0">SUMPRODUCT($D$16:$D$37,VALUE(SUBSTITUTE(SUBSTITUTE(G16:G37,"+",1),"-",0)))</f>
        <v>13619.8</v>
      </c>
      <c r="H38" s="21">
        <f t="shared" si="0"/>
        <v>1178.76</v>
      </c>
      <c r="I38" s="21">
        <f t="shared" si="0"/>
        <v>2919.48</v>
      </c>
      <c r="J38" s="21">
        <f t="shared" si="0"/>
        <v>1178.76</v>
      </c>
      <c r="K38" s="21">
        <f t="shared" si="0"/>
        <v>1178.76</v>
      </c>
      <c r="L38" s="21">
        <f t="shared" si="0"/>
        <v>1178.76</v>
      </c>
      <c r="M38" s="21">
        <f t="shared" si="0"/>
        <v>1178.76</v>
      </c>
      <c r="N38" s="21">
        <f t="shared" si="0"/>
        <v>1178.76</v>
      </c>
      <c r="O38" s="21">
        <f t="shared" si="0"/>
        <v>1178.76</v>
      </c>
      <c r="P38" s="21">
        <f t="shared" si="0"/>
        <v>1178.76</v>
      </c>
      <c r="Q38" s="21">
        <f t="shared" si="0"/>
        <v>1178.76</v>
      </c>
      <c r="R38" s="21">
        <f t="shared" si="0"/>
        <v>8820.64</v>
      </c>
      <c r="S38" s="21">
        <f t="shared" si="0"/>
        <v>1178.76</v>
      </c>
      <c r="T38" s="21">
        <f t="shared" si="0"/>
        <v>2115.0099999999998</v>
      </c>
      <c r="U38" s="21">
        <f t="shared" si="0"/>
        <v>1901.0300000000002</v>
      </c>
      <c r="V38" s="21">
        <f t="shared" si="0"/>
        <v>5571.4299999999994</v>
      </c>
      <c r="W38" s="21">
        <f t="shared" si="0"/>
        <v>1776.8400000000001</v>
      </c>
      <c r="X38" s="21">
        <f t="shared" si="0"/>
        <v>1776.8400000000001</v>
      </c>
      <c r="Y38" s="21">
        <f t="shared" si="0"/>
        <v>17245.619999999995</v>
      </c>
      <c r="Z38" s="21">
        <f t="shared" si="0"/>
        <v>3128.37</v>
      </c>
      <c r="AA38" s="21">
        <f t="shared" si="0"/>
        <v>1776.8400000000001</v>
      </c>
      <c r="AB38" s="21">
        <f t="shared" si="0"/>
        <v>1776.8400000000001</v>
      </c>
      <c r="AC38" s="21">
        <f t="shared" si="0"/>
        <v>6668.4399999999987</v>
      </c>
      <c r="AD38" s="21">
        <f t="shared" si="0"/>
        <v>1776.8400000000001</v>
      </c>
      <c r="AE38" s="21">
        <f t="shared" si="0"/>
        <v>2258.44</v>
      </c>
      <c r="AF38" s="21">
        <f t="shared" si="0"/>
        <v>2569.81</v>
      </c>
      <c r="AG38" s="21">
        <f t="shared" si="0"/>
        <v>3350.68</v>
      </c>
      <c r="AH38" s="21">
        <f t="shared" si="0"/>
        <v>12915.079999999998</v>
      </c>
      <c r="AI38" s="21">
        <f t="shared" si="0"/>
        <v>5149.2699999999995</v>
      </c>
      <c r="AJ38" s="21">
        <f t="shared" si="0"/>
        <v>8304.4499999999989</v>
      </c>
    </row>
    <row r="39" spans="1:36" ht="15.75" x14ac:dyDescent="0.25">
      <c r="A39" s="12">
        <v>24</v>
      </c>
      <c r="B39" s="29" t="s">
        <v>13</v>
      </c>
      <c r="C39" s="30"/>
      <c r="D39" s="30"/>
      <c r="E39" s="31"/>
      <c r="F39" s="21">
        <f>SUMPRODUCT($E$16:$E$37,VALUE(SUBSTITUTE(SUBSTITUTE(F16:F37,"+",1),"-",0)))</f>
        <v>2302.9699999999998</v>
      </c>
      <c r="G39" s="21">
        <f t="shared" ref="G39:AJ39" si="1">SUMPRODUCT($E$16:$E$37,VALUE(SUBSTITUTE(SUBSTITUTE(G16:G37,"+",1),"-",0)))</f>
        <v>15778.3</v>
      </c>
      <c r="H39" s="21">
        <f t="shared" si="1"/>
        <v>1364.87</v>
      </c>
      <c r="I39" s="21">
        <f t="shared" si="1"/>
        <v>3380.46</v>
      </c>
      <c r="J39" s="21">
        <f t="shared" si="1"/>
        <v>1364.87</v>
      </c>
      <c r="K39" s="21">
        <f t="shared" si="1"/>
        <v>1364.87</v>
      </c>
      <c r="L39" s="21">
        <f t="shared" si="1"/>
        <v>1364.87</v>
      </c>
      <c r="M39" s="21">
        <f t="shared" si="1"/>
        <v>1364.87</v>
      </c>
      <c r="N39" s="21">
        <f t="shared" si="1"/>
        <v>1364.87</v>
      </c>
      <c r="O39" s="21">
        <f t="shared" si="1"/>
        <v>1364.87</v>
      </c>
      <c r="P39" s="21">
        <f t="shared" si="1"/>
        <v>1364.87</v>
      </c>
      <c r="Q39" s="21">
        <f t="shared" si="1"/>
        <v>1364.87</v>
      </c>
      <c r="R39" s="21">
        <f t="shared" si="1"/>
        <v>10166.790000000001</v>
      </c>
      <c r="S39" s="21">
        <f t="shared" si="1"/>
        <v>1364.87</v>
      </c>
      <c r="T39" s="21">
        <f t="shared" si="1"/>
        <v>2448.98</v>
      </c>
      <c r="U39" s="21">
        <f t="shared" si="1"/>
        <v>2201.1999999999998</v>
      </c>
      <c r="V39" s="21">
        <f t="shared" si="1"/>
        <v>6451.15</v>
      </c>
      <c r="W39" s="21">
        <f t="shared" si="1"/>
        <v>2057.39</v>
      </c>
      <c r="X39" s="21">
        <f t="shared" si="1"/>
        <v>2057.39</v>
      </c>
      <c r="Y39" s="21">
        <f t="shared" si="1"/>
        <v>19921.96</v>
      </c>
      <c r="Z39" s="21">
        <f t="shared" si="1"/>
        <v>3622.3399999999997</v>
      </c>
      <c r="AA39" s="21">
        <f t="shared" si="1"/>
        <v>2057.39</v>
      </c>
      <c r="AB39" s="21">
        <f t="shared" si="1"/>
        <v>2057.39</v>
      </c>
      <c r="AC39" s="21">
        <f t="shared" si="1"/>
        <v>7721.36</v>
      </c>
      <c r="AD39" s="21">
        <f t="shared" si="1"/>
        <v>2057.39</v>
      </c>
      <c r="AE39" s="21">
        <f t="shared" si="1"/>
        <v>2615.02</v>
      </c>
      <c r="AF39" s="21">
        <f t="shared" si="1"/>
        <v>2975.56</v>
      </c>
      <c r="AG39" s="21">
        <f t="shared" si="1"/>
        <v>3879.72</v>
      </c>
      <c r="AH39" s="21">
        <f t="shared" si="1"/>
        <v>14954.28</v>
      </c>
      <c r="AI39" s="21">
        <f t="shared" si="1"/>
        <v>5962.33</v>
      </c>
      <c r="AJ39" s="21">
        <f t="shared" si="1"/>
        <v>9615.69</v>
      </c>
    </row>
  </sheetData>
  <mergeCells count="8">
    <mergeCell ref="B38:E38"/>
    <mergeCell ref="B39:E39"/>
    <mergeCell ref="A8:AJ8"/>
    <mergeCell ref="A10:AJ10"/>
    <mergeCell ref="AF1:AJ1"/>
    <mergeCell ref="AF2:AJ2"/>
    <mergeCell ref="AF3:AJ3"/>
    <mergeCell ref="AE5:AJ5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zoomScale="70" zoomScaleNormal="7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D24" sqref="D24:E25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7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5" width="13.42578125" style="8" bestFit="1" customWidth="1"/>
    <col min="36" max="36" width="14.85546875" style="8" bestFit="1" customWidth="1"/>
    <col min="37" max="16384" width="9.140625" style="8"/>
  </cols>
  <sheetData>
    <row r="4" spans="1:36" ht="15.75" x14ac:dyDescent="0.25">
      <c r="AJ4" s="9" t="s">
        <v>87</v>
      </c>
    </row>
    <row r="6" spans="1:36" s="10" customFormat="1" ht="20.25" customHeight="1" x14ac:dyDescent="0.25">
      <c r="A6" s="32" t="s">
        <v>97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</row>
    <row r="7" spans="1:36" s="10" customFormat="1" ht="15.75" x14ac:dyDescent="0.25"/>
    <row r="8" spans="1:36" ht="18.75" customHeight="1" x14ac:dyDescent="0.25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</row>
    <row r="10" spans="1:36" ht="15.75" x14ac:dyDescent="0.25">
      <c r="B10" s="11"/>
      <c r="C10" s="11"/>
      <c r="D10" s="11"/>
      <c r="E10" s="12" t="s">
        <v>4</v>
      </c>
      <c r="F10" s="1" t="s">
        <v>15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  <c r="O10" s="1" t="s">
        <v>15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1" t="s">
        <v>15</v>
      </c>
      <c r="V10" s="1" t="s">
        <v>15</v>
      </c>
      <c r="W10" s="1" t="s">
        <v>15</v>
      </c>
      <c r="X10" s="1" t="s">
        <v>15</v>
      </c>
      <c r="Y10" s="1" t="s">
        <v>15</v>
      </c>
      <c r="Z10" s="1" t="s">
        <v>15</v>
      </c>
      <c r="AA10" s="1" t="s">
        <v>15</v>
      </c>
      <c r="AB10" s="1" t="s">
        <v>15</v>
      </c>
      <c r="AC10" s="1" t="s">
        <v>15</v>
      </c>
      <c r="AD10" s="1" t="s">
        <v>15</v>
      </c>
      <c r="AE10" s="1" t="s">
        <v>15</v>
      </c>
      <c r="AF10" s="1" t="s">
        <v>15</v>
      </c>
      <c r="AG10" s="1" t="s">
        <v>15</v>
      </c>
      <c r="AH10" s="1" t="s">
        <v>15</v>
      </c>
      <c r="AI10" s="1" t="s">
        <v>15</v>
      </c>
      <c r="AJ10" s="1" t="s">
        <v>15</v>
      </c>
    </row>
    <row r="11" spans="1:36" ht="15.75" x14ac:dyDescent="0.25">
      <c r="B11" s="11"/>
      <c r="C11" s="11"/>
      <c r="D11" s="11"/>
      <c r="E11" s="12" t="s">
        <v>7</v>
      </c>
      <c r="F11" s="13" t="s">
        <v>145</v>
      </c>
      <c r="G11" s="13" t="s">
        <v>146</v>
      </c>
      <c r="H11" s="13" t="s">
        <v>147</v>
      </c>
      <c r="I11" s="13" t="s">
        <v>148</v>
      </c>
      <c r="J11" s="13" t="s">
        <v>149</v>
      </c>
      <c r="K11" s="13" t="s">
        <v>150</v>
      </c>
      <c r="L11" s="13" t="s">
        <v>151</v>
      </c>
      <c r="M11" s="13" t="s">
        <v>152</v>
      </c>
      <c r="N11" s="13" t="s">
        <v>153</v>
      </c>
      <c r="O11" s="13" t="s">
        <v>154</v>
      </c>
      <c r="P11" s="13" t="s">
        <v>155</v>
      </c>
      <c r="Q11" s="13" t="s">
        <v>156</v>
      </c>
      <c r="R11" s="12" t="s">
        <v>157</v>
      </c>
      <c r="S11" s="12" t="s">
        <v>158</v>
      </c>
      <c r="T11" s="12" t="s">
        <v>159</v>
      </c>
      <c r="U11" s="12" t="s">
        <v>129</v>
      </c>
      <c r="V11" s="22" t="s">
        <v>130</v>
      </c>
      <c r="W11" s="22" t="s">
        <v>131</v>
      </c>
      <c r="X11" s="12" t="s">
        <v>132</v>
      </c>
      <c r="Y11" s="12" t="s">
        <v>133</v>
      </c>
      <c r="Z11" s="12" t="s">
        <v>134</v>
      </c>
      <c r="AA11" s="12" t="s">
        <v>135</v>
      </c>
      <c r="AB11" s="23" t="s">
        <v>136</v>
      </c>
      <c r="AC11" s="23" t="s">
        <v>137</v>
      </c>
      <c r="AD11" s="23" t="s">
        <v>138</v>
      </c>
      <c r="AE11" s="23" t="s">
        <v>139</v>
      </c>
      <c r="AF11" s="23" t="s">
        <v>140</v>
      </c>
      <c r="AG11" s="23" t="s">
        <v>141</v>
      </c>
      <c r="AH11" s="23" t="s">
        <v>142</v>
      </c>
      <c r="AI11" s="23" t="s">
        <v>143</v>
      </c>
      <c r="AJ11" s="23" t="s">
        <v>144</v>
      </c>
    </row>
    <row r="12" spans="1:36" ht="31.5" x14ac:dyDescent="0.25">
      <c r="B12" s="11"/>
      <c r="C12" s="11"/>
      <c r="D12" s="11"/>
      <c r="E12" s="12" t="s">
        <v>1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24</v>
      </c>
      <c r="N12" s="4" t="s">
        <v>25</v>
      </c>
      <c r="O12" s="4" t="s">
        <v>26</v>
      </c>
      <c r="P12" s="4" t="s">
        <v>27</v>
      </c>
      <c r="Q12" s="4" t="s">
        <v>28</v>
      </c>
      <c r="R12" s="4" t="s">
        <v>29</v>
      </c>
      <c r="S12" s="4" t="s">
        <v>30</v>
      </c>
      <c r="T12" s="4" t="s">
        <v>31</v>
      </c>
      <c r="U12" s="4" t="s">
        <v>32</v>
      </c>
      <c r="V12" s="14" t="s">
        <v>33</v>
      </c>
      <c r="W12" s="14" t="s">
        <v>34</v>
      </c>
      <c r="X12" s="4" t="s">
        <v>35</v>
      </c>
      <c r="Y12" s="4" t="s">
        <v>36</v>
      </c>
      <c r="Z12" s="4" t="s">
        <v>37</v>
      </c>
      <c r="AA12" s="4" t="s">
        <v>38</v>
      </c>
      <c r="AB12" s="4" t="s">
        <v>39</v>
      </c>
      <c r="AC12" s="4" t="s">
        <v>40</v>
      </c>
      <c r="AD12" s="4" t="s">
        <v>41</v>
      </c>
      <c r="AE12" s="4" t="s">
        <v>42</v>
      </c>
      <c r="AF12" s="4" t="s">
        <v>43</v>
      </c>
      <c r="AG12" s="4" t="s">
        <v>44</v>
      </c>
      <c r="AH12" s="4" t="s">
        <v>45</v>
      </c>
      <c r="AI12" s="4" t="s">
        <v>46</v>
      </c>
      <c r="AJ12" s="15" t="s">
        <v>47</v>
      </c>
    </row>
    <row r="13" spans="1:36" ht="37.5" x14ac:dyDescent="0.25">
      <c r="A13" s="1" t="s">
        <v>0</v>
      </c>
      <c r="B13" s="1" t="s">
        <v>6</v>
      </c>
      <c r="C13" s="1" t="s">
        <v>3</v>
      </c>
      <c r="D13" s="16" t="s">
        <v>8</v>
      </c>
      <c r="E13" s="16" t="s">
        <v>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31.5" x14ac:dyDescent="0.25">
      <c r="A14" s="12">
        <v>1</v>
      </c>
      <c r="B14" s="2" t="s">
        <v>48</v>
      </c>
      <c r="C14" s="1" t="s">
        <v>68</v>
      </c>
      <c r="D14" s="17">
        <v>1178.76</v>
      </c>
      <c r="E14" s="17">
        <v>1364.87</v>
      </c>
      <c r="F14" s="1" t="s">
        <v>10</v>
      </c>
      <c r="G14" s="1" t="s">
        <v>10</v>
      </c>
      <c r="H14" s="1" t="s">
        <v>10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10</v>
      </c>
      <c r="N14" s="1" t="s">
        <v>10</v>
      </c>
      <c r="O14" s="1" t="s">
        <v>10</v>
      </c>
      <c r="P14" s="1" t="s">
        <v>10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1" t="s">
        <v>10</v>
      </c>
      <c r="AC14" s="1" t="s">
        <v>10</v>
      </c>
      <c r="AD14" s="1" t="s">
        <v>10</v>
      </c>
      <c r="AE14" s="1" t="s">
        <v>10</v>
      </c>
      <c r="AF14" s="1" t="s">
        <v>10</v>
      </c>
      <c r="AG14" s="1" t="s">
        <v>10</v>
      </c>
      <c r="AH14" s="1" t="s">
        <v>10</v>
      </c>
      <c r="AI14" s="1" t="s">
        <v>10</v>
      </c>
      <c r="AJ14" s="1" t="s">
        <v>10</v>
      </c>
    </row>
    <row r="15" spans="1:36" ht="31.5" x14ac:dyDescent="0.25">
      <c r="A15" s="12">
        <v>2</v>
      </c>
      <c r="B15" s="2" t="s">
        <v>49</v>
      </c>
      <c r="C15" s="1" t="s">
        <v>69</v>
      </c>
      <c r="D15" s="17">
        <v>1320.34</v>
      </c>
      <c r="E15" s="17">
        <v>1528.81</v>
      </c>
      <c r="F15" s="18" t="s">
        <v>11</v>
      </c>
      <c r="G15" s="1" t="s">
        <v>10</v>
      </c>
      <c r="H15" s="18" t="s">
        <v>11</v>
      </c>
      <c r="I15" s="18" t="s">
        <v>11</v>
      </c>
      <c r="J15" s="18" t="s">
        <v>11</v>
      </c>
      <c r="K15" s="18" t="s">
        <v>11</v>
      </c>
      <c r="L15" s="18" t="s">
        <v>11</v>
      </c>
      <c r="M15" s="18" t="s">
        <v>11</v>
      </c>
      <c r="N15" s="18" t="s">
        <v>11</v>
      </c>
      <c r="O15" s="18" t="s">
        <v>11</v>
      </c>
      <c r="P15" s="18" t="s">
        <v>11</v>
      </c>
      <c r="Q15" s="18" t="s">
        <v>11</v>
      </c>
      <c r="R15" s="1" t="s">
        <v>10</v>
      </c>
      <c r="S15" s="18" t="s">
        <v>11</v>
      </c>
      <c r="T15" s="18" t="s">
        <v>11</v>
      </c>
      <c r="U15" s="18" t="s">
        <v>11</v>
      </c>
      <c r="V15" s="1" t="s">
        <v>10</v>
      </c>
      <c r="W15" s="18" t="s">
        <v>11</v>
      </c>
      <c r="X15" s="18" t="s">
        <v>11</v>
      </c>
      <c r="Y15" s="1" t="s">
        <v>10</v>
      </c>
      <c r="Z15" s="18" t="s">
        <v>11</v>
      </c>
      <c r="AA15" s="18" t="s">
        <v>11</v>
      </c>
      <c r="AB15" s="18" t="s">
        <v>11</v>
      </c>
      <c r="AC15" s="1" t="s">
        <v>10</v>
      </c>
      <c r="AD15" s="18" t="s">
        <v>11</v>
      </c>
      <c r="AE15" s="18" t="s">
        <v>11</v>
      </c>
      <c r="AF15" s="18" t="s">
        <v>11</v>
      </c>
      <c r="AG15" s="1" t="s">
        <v>10</v>
      </c>
      <c r="AH15" s="1" t="s">
        <v>10</v>
      </c>
      <c r="AI15" s="1" t="s">
        <v>10</v>
      </c>
      <c r="AJ15" s="1" t="s">
        <v>10</v>
      </c>
    </row>
    <row r="16" spans="1:36" ht="31.5" x14ac:dyDescent="0.25">
      <c r="A16" s="12">
        <v>3</v>
      </c>
      <c r="B16" s="2" t="s">
        <v>50</v>
      </c>
      <c r="C16" s="1" t="s">
        <v>70</v>
      </c>
      <c r="D16" s="17">
        <v>539.47</v>
      </c>
      <c r="E16" s="17">
        <v>624.65</v>
      </c>
      <c r="F16" s="18" t="s">
        <v>11</v>
      </c>
      <c r="G16" s="1" t="s">
        <v>10</v>
      </c>
      <c r="H16" s="18" t="s">
        <v>11</v>
      </c>
      <c r="I16" s="18" t="s">
        <v>11</v>
      </c>
      <c r="J16" s="18" t="s">
        <v>11</v>
      </c>
      <c r="K16" s="18" t="s">
        <v>11</v>
      </c>
      <c r="L16" s="18" t="s">
        <v>11</v>
      </c>
      <c r="M16" s="18" t="s">
        <v>11</v>
      </c>
      <c r="N16" s="18" t="s">
        <v>11</v>
      </c>
      <c r="O16" s="18" t="s">
        <v>11</v>
      </c>
      <c r="P16" s="18" t="s">
        <v>11</v>
      </c>
      <c r="Q16" s="18" t="s">
        <v>11</v>
      </c>
      <c r="R16" s="1" t="s">
        <v>10</v>
      </c>
      <c r="S16" s="18" t="s">
        <v>11</v>
      </c>
      <c r="T16" s="18" t="s">
        <v>11</v>
      </c>
      <c r="U16" s="18" t="s">
        <v>11</v>
      </c>
      <c r="V16" s="1" t="s">
        <v>10</v>
      </c>
      <c r="W16" s="18" t="s">
        <v>11</v>
      </c>
      <c r="X16" s="18" t="s">
        <v>11</v>
      </c>
      <c r="Y16" s="1" t="s">
        <v>10</v>
      </c>
      <c r="Z16" s="1" t="s">
        <v>10</v>
      </c>
      <c r="AA16" s="18" t="s">
        <v>11</v>
      </c>
      <c r="AB16" s="18" t="s">
        <v>11</v>
      </c>
      <c r="AC16" s="1" t="s">
        <v>10</v>
      </c>
      <c r="AD16" s="18" t="s">
        <v>11</v>
      </c>
      <c r="AE16" s="18" t="s">
        <v>11</v>
      </c>
      <c r="AF16" s="1" t="s">
        <v>10</v>
      </c>
      <c r="AG16" s="18" t="s">
        <v>11</v>
      </c>
      <c r="AH16" s="1" t="s">
        <v>10</v>
      </c>
      <c r="AI16" s="1" t="s">
        <v>10</v>
      </c>
      <c r="AJ16" s="1" t="s">
        <v>10</v>
      </c>
    </row>
    <row r="17" spans="1:36" ht="31.5" x14ac:dyDescent="0.25">
      <c r="A17" s="12">
        <v>4</v>
      </c>
      <c r="B17" s="2" t="s">
        <v>51</v>
      </c>
      <c r="C17" s="1" t="s">
        <v>71</v>
      </c>
      <c r="D17" s="17">
        <v>812.06</v>
      </c>
      <c r="E17" s="17">
        <v>940.3</v>
      </c>
      <c r="F17" s="18" t="s">
        <v>11</v>
      </c>
      <c r="G17" s="18" t="s">
        <v>11</v>
      </c>
      <c r="H17" s="18" t="s">
        <v>11</v>
      </c>
      <c r="I17" s="1" t="s">
        <v>10</v>
      </c>
      <c r="J17" s="18" t="s">
        <v>11</v>
      </c>
      <c r="K17" s="18" t="s">
        <v>11</v>
      </c>
      <c r="L17" s="18" t="s">
        <v>11</v>
      </c>
      <c r="M17" s="18" t="s">
        <v>11</v>
      </c>
      <c r="N17" s="18" t="s">
        <v>11</v>
      </c>
      <c r="O17" s="18" t="s">
        <v>11</v>
      </c>
      <c r="P17" s="18" t="s">
        <v>11</v>
      </c>
      <c r="Q17" s="18" t="s">
        <v>11</v>
      </c>
      <c r="R17" s="1" t="s">
        <v>10</v>
      </c>
      <c r="S17" s="18" t="s">
        <v>11</v>
      </c>
      <c r="T17" s="1" t="s">
        <v>10</v>
      </c>
      <c r="U17" s="18" t="s">
        <v>11</v>
      </c>
      <c r="V17" s="1" t="s">
        <v>10</v>
      </c>
      <c r="W17" s="18" t="s">
        <v>11</v>
      </c>
      <c r="X17" s="18" t="s">
        <v>11</v>
      </c>
      <c r="Y17" s="1" t="s">
        <v>10</v>
      </c>
      <c r="Z17" s="1" t="s">
        <v>10</v>
      </c>
      <c r="AA17" s="18" t="s">
        <v>11</v>
      </c>
      <c r="AB17" s="18" t="s">
        <v>11</v>
      </c>
      <c r="AC17" s="1" t="s">
        <v>10</v>
      </c>
      <c r="AD17" s="18" t="s">
        <v>11</v>
      </c>
      <c r="AE17" s="18" t="s">
        <v>11</v>
      </c>
      <c r="AF17" s="18" t="s">
        <v>11</v>
      </c>
      <c r="AG17" s="18" t="s">
        <v>11</v>
      </c>
      <c r="AH17" s="1" t="s">
        <v>10</v>
      </c>
      <c r="AI17" s="1" t="s">
        <v>10</v>
      </c>
      <c r="AJ17" s="1" t="s">
        <v>10</v>
      </c>
    </row>
    <row r="18" spans="1:36" ht="31.5" x14ac:dyDescent="0.25">
      <c r="A18" s="12">
        <v>5</v>
      </c>
      <c r="B18" s="2" t="s">
        <v>52</v>
      </c>
      <c r="C18" s="1" t="s">
        <v>72</v>
      </c>
      <c r="D18" s="17">
        <v>481.6</v>
      </c>
      <c r="E18" s="17">
        <v>557.63</v>
      </c>
      <c r="F18" s="18" t="s">
        <v>11</v>
      </c>
      <c r="G18" s="18" t="s">
        <v>11</v>
      </c>
      <c r="H18" s="18" t="s">
        <v>11</v>
      </c>
      <c r="I18" s="1" t="s">
        <v>10</v>
      </c>
      <c r="J18" s="18" t="s">
        <v>11</v>
      </c>
      <c r="K18" s="18" t="s">
        <v>11</v>
      </c>
      <c r="L18" s="18" t="s">
        <v>11</v>
      </c>
      <c r="M18" s="18" t="s">
        <v>11</v>
      </c>
      <c r="N18" s="18" t="s">
        <v>11</v>
      </c>
      <c r="O18" s="18" t="s">
        <v>11</v>
      </c>
      <c r="P18" s="18" t="s">
        <v>11</v>
      </c>
      <c r="Q18" s="18" t="s">
        <v>11</v>
      </c>
      <c r="R18" s="18" t="s">
        <v>11</v>
      </c>
      <c r="S18" s="18" t="s">
        <v>11</v>
      </c>
      <c r="T18" s="18" t="s">
        <v>11</v>
      </c>
      <c r="U18" s="18" t="s">
        <v>11</v>
      </c>
      <c r="V18" s="18" t="s">
        <v>11</v>
      </c>
      <c r="W18" s="18" t="s">
        <v>11</v>
      </c>
      <c r="X18" s="18" t="s">
        <v>11</v>
      </c>
      <c r="Y18" s="1" t="s">
        <v>10</v>
      </c>
      <c r="Z18" s="18" t="s">
        <v>11</v>
      </c>
      <c r="AA18" s="18" t="s">
        <v>11</v>
      </c>
      <c r="AB18" s="18" t="s">
        <v>11</v>
      </c>
      <c r="AC18" s="18" t="s">
        <v>11</v>
      </c>
      <c r="AD18" s="18" t="s">
        <v>11</v>
      </c>
      <c r="AE18" s="1" t="s">
        <v>10</v>
      </c>
      <c r="AF18" s="18" t="s">
        <v>11</v>
      </c>
      <c r="AG18" s="18" t="s">
        <v>11</v>
      </c>
      <c r="AH18" s="1" t="s">
        <v>10</v>
      </c>
      <c r="AI18" s="18" t="s">
        <v>11</v>
      </c>
      <c r="AJ18" s="1" t="s">
        <v>10</v>
      </c>
    </row>
    <row r="19" spans="1:36" ht="31.5" x14ac:dyDescent="0.25">
      <c r="A19" s="12">
        <v>6</v>
      </c>
      <c r="B19" s="2" t="s">
        <v>53</v>
      </c>
      <c r="C19" s="1" t="s">
        <v>73</v>
      </c>
      <c r="D19" s="17">
        <v>598.08000000000004</v>
      </c>
      <c r="E19" s="17">
        <v>692.52</v>
      </c>
      <c r="F19" s="18" t="s">
        <v>11</v>
      </c>
      <c r="G19" s="18" t="s">
        <v>11</v>
      </c>
      <c r="H19" s="18" t="s">
        <v>11</v>
      </c>
      <c r="I19" s="18" t="s">
        <v>11</v>
      </c>
      <c r="J19" s="18" t="s">
        <v>11</v>
      </c>
      <c r="K19" s="18" t="s">
        <v>11</v>
      </c>
      <c r="L19" s="18" t="s">
        <v>11</v>
      </c>
      <c r="M19" s="18" t="s">
        <v>11</v>
      </c>
      <c r="N19" s="18" t="s">
        <v>11</v>
      </c>
      <c r="O19" s="18" t="s">
        <v>11</v>
      </c>
      <c r="P19" s="18" t="s">
        <v>11</v>
      </c>
      <c r="Q19" s="18" t="s">
        <v>11</v>
      </c>
      <c r="R19" s="18" t="s">
        <v>10</v>
      </c>
      <c r="S19" s="18" t="s">
        <v>11</v>
      </c>
      <c r="T19" s="18" t="s">
        <v>11</v>
      </c>
      <c r="U19" s="18" t="s">
        <v>10</v>
      </c>
      <c r="V19" s="18" t="s">
        <v>10</v>
      </c>
      <c r="W19" s="18" t="s">
        <v>10</v>
      </c>
      <c r="X19" s="18" t="s">
        <v>10</v>
      </c>
      <c r="Y19" s="18" t="s">
        <v>10</v>
      </c>
      <c r="Z19" s="18" t="s">
        <v>10</v>
      </c>
      <c r="AA19" s="18" t="s">
        <v>10</v>
      </c>
      <c r="AB19" s="18" t="s">
        <v>10</v>
      </c>
      <c r="AC19" s="18" t="s">
        <v>10</v>
      </c>
      <c r="AD19" s="18" t="s">
        <v>10</v>
      </c>
      <c r="AE19" s="18" t="s">
        <v>10</v>
      </c>
      <c r="AF19" s="18" t="s">
        <v>10</v>
      </c>
      <c r="AG19" s="18" t="s">
        <v>10</v>
      </c>
      <c r="AH19" s="18" t="s">
        <v>10</v>
      </c>
      <c r="AI19" s="18" t="s">
        <v>10</v>
      </c>
      <c r="AJ19" s="18" t="s">
        <v>10</v>
      </c>
    </row>
    <row r="20" spans="1:36" ht="31.5" x14ac:dyDescent="0.25">
      <c r="A20" s="12">
        <v>7</v>
      </c>
      <c r="B20" s="2" t="s">
        <v>54</v>
      </c>
      <c r="C20" s="1" t="s">
        <v>74</v>
      </c>
      <c r="D20" s="17">
        <v>675.66</v>
      </c>
      <c r="E20" s="17">
        <v>782.34</v>
      </c>
      <c r="F20" s="18" t="s">
        <v>11</v>
      </c>
      <c r="G20" s="18" t="s">
        <v>11</v>
      </c>
      <c r="H20" s="18" t="s">
        <v>11</v>
      </c>
      <c r="I20" s="18" t="s">
        <v>11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" t="s">
        <v>10</v>
      </c>
      <c r="S20" s="18" t="s">
        <v>11</v>
      </c>
      <c r="T20" s="18" t="s">
        <v>11</v>
      </c>
      <c r="U20" s="18" t="s">
        <v>11</v>
      </c>
      <c r="V20" s="1" t="s">
        <v>10</v>
      </c>
      <c r="W20" s="19" t="s">
        <v>11</v>
      </c>
      <c r="X20" s="19" t="s">
        <v>11</v>
      </c>
      <c r="Y20" s="1" t="s">
        <v>10</v>
      </c>
      <c r="Z20" s="18" t="s">
        <v>11</v>
      </c>
      <c r="AA20" s="18" t="s">
        <v>11</v>
      </c>
      <c r="AB20" s="18" t="s">
        <v>11</v>
      </c>
      <c r="AC20" s="18" t="s">
        <v>11</v>
      </c>
      <c r="AD20" s="18" t="s">
        <v>11</v>
      </c>
      <c r="AE20" s="18" t="s">
        <v>11</v>
      </c>
      <c r="AF20" s="18" t="s">
        <v>11</v>
      </c>
      <c r="AG20" s="18" t="s">
        <v>11</v>
      </c>
      <c r="AH20" s="1" t="s">
        <v>10</v>
      </c>
      <c r="AI20" s="18" t="s">
        <v>11</v>
      </c>
      <c r="AJ20" s="1" t="s">
        <v>10</v>
      </c>
    </row>
    <row r="21" spans="1:36" ht="31.5" x14ac:dyDescent="0.25">
      <c r="A21" s="12">
        <v>8</v>
      </c>
      <c r="B21" s="2" t="s">
        <v>55</v>
      </c>
      <c r="C21" s="1" t="s">
        <v>75</v>
      </c>
      <c r="D21" s="17">
        <v>1287.94</v>
      </c>
      <c r="E21" s="17">
        <v>1491.29</v>
      </c>
      <c r="F21" s="18" t="s">
        <v>11</v>
      </c>
      <c r="G21" s="18" t="s">
        <v>11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  <c r="W21" s="19" t="s">
        <v>11</v>
      </c>
      <c r="X21" s="19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" t="s">
        <v>10</v>
      </c>
      <c r="AD21" s="18" t="s">
        <v>11</v>
      </c>
      <c r="AE21" s="18" t="s">
        <v>11</v>
      </c>
      <c r="AF21" s="18" t="s">
        <v>11</v>
      </c>
      <c r="AG21" s="18" t="s">
        <v>11</v>
      </c>
      <c r="AH21" s="1" t="s">
        <v>10</v>
      </c>
      <c r="AI21" s="18" t="s">
        <v>11</v>
      </c>
      <c r="AJ21" s="1" t="s">
        <v>10</v>
      </c>
    </row>
    <row r="22" spans="1:36" ht="31.5" x14ac:dyDescent="0.25">
      <c r="A22" s="12">
        <v>9</v>
      </c>
      <c r="B22" s="2" t="s">
        <v>85</v>
      </c>
      <c r="C22" s="1" t="s">
        <v>86</v>
      </c>
      <c r="D22" s="17">
        <v>876.9</v>
      </c>
      <c r="E22" s="17">
        <v>1015.34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8" t="s">
        <v>11</v>
      </c>
      <c r="S22" s="18" t="s">
        <v>11</v>
      </c>
      <c r="T22" s="18" t="s">
        <v>11</v>
      </c>
      <c r="U22" s="18" t="s">
        <v>11</v>
      </c>
      <c r="V22" s="18" t="s">
        <v>11</v>
      </c>
      <c r="W22" s="18" t="s">
        <v>11</v>
      </c>
      <c r="X22" s="18" t="s">
        <v>11</v>
      </c>
      <c r="Y22" s="1" t="s">
        <v>10</v>
      </c>
      <c r="Z22" s="18" t="s">
        <v>11</v>
      </c>
      <c r="AA22" s="18" t="s">
        <v>11</v>
      </c>
      <c r="AB22" s="18" t="s">
        <v>11</v>
      </c>
      <c r="AC22" s="18" t="s">
        <v>11</v>
      </c>
      <c r="AD22" s="18" t="s">
        <v>11</v>
      </c>
      <c r="AE22" s="18" t="s">
        <v>11</v>
      </c>
      <c r="AF22" s="1" t="s">
        <v>10</v>
      </c>
      <c r="AG22" s="1" t="s">
        <v>10</v>
      </c>
      <c r="AH22" s="1" t="s">
        <v>10</v>
      </c>
      <c r="AI22" s="1" t="s">
        <v>10</v>
      </c>
      <c r="AJ22" s="1" t="s">
        <v>10</v>
      </c>
    </row>
    <row r="23" spans="1:36" ht="15.75" x14ac:dyDescent="0.25">
      <c r="A23" s="12">
        <v>10</v>
      </c>
      <c r="B23" s="2" t="s">
        <v>57</v>
      </c>
      <c r="C23" s="1" t="s">
        <v>89</v>
      </c>
      <c r="D23" s="17">
        <v>810.16</v>
      </c>
      <c r="E23" s="17">
        <v>938.1</v>
      </c>
      <c r="F23" s="1" t="s">
        <v>10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8" t="s">
        <v>11</v>
      </c>
      <c r="S23" s="18" t="s">
        <v>11</v>
      </c>
      <c r="T23" s="18" t="s">
        <v>11</v>
      </c>
      <c r="U23" s="18" t="s">
        <v>11</v>
      </c>
      <c r="V23" s="18" t="s">
        <v>11</v>
      </c>
      <c r="W23" s="18" t="s">
        <v>11</v>
      </c>
      <c r="X23" s="18" t="s">
        <v>11</v>
      </c>
      <c r="Y23" s="18" t="s">
        <v>11</v>
      </c>
      <c r="Z23" s="18" t="s">
        <v>11</v>
      </c>
      <c r="AA23" s="18" t="s">
        <v>11</v>
      </c>
      <c r="AB23" s="18" t="s">
        <v>11</v>
      </c>
      <c r="AC23" s="18" t="s">
        <v>11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8" t="s">
        <v>11</v>
      </c>
      <c r="AI23" s="18" t="s">
        <v>11</v>
      </c>
      <c r="AJ23" s="18" t="s">
        <v>11</v>
      </c>
    </row>
    <row r="24" spans="1:36" ht="31.5" x14ac:dyDescent="0.25">
      <c r="A24" s="12">
        <v>11</v>
      </c>
      <c r="B24" s="2" t="s">
        <v>58</v>
      </c>
      <c r="C24" s="1" t="s">
        <v>77</v>
      </c>
      <c r="D24" s="17">
        <v>205.66</v>
      </c>
      <c r="E24" s="17">
        <v>238.13</v>
      </c>
      <c r="F24" s="18" t="s">
        <v>11</v>
      </c>
      <c r="G24" s="18" t="s">
        <v>11</v>
      </c>
      <c r="H24" s="18" t="s">
        <v>11</v>
      </c>
      <c r="I24" s="1" t="s">
        <v>10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" t="s">
        <v>10</v>
      </c>
      <c r="S24" s="18" t="s">
        <v>11</v>
      </c>
      <c r="T24" s="18" t="s">
        <v>11</v>
      </c>
      <c r="U24" s="18" t="s">
        <v>11</v>
      </c>
      <c r="V24" s="1" t="s">
        <v>10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" t="s">
        <v>10</v>
      </c>
      <c r="AD24" s="18" t="s">
        <v>11</v>
      </c>
      <c r="AE24" s="18" t="s">
        <v>11</v>
      </c>
      <c r="AF24" s="18" t="s">
        <v>11</v>
      </c>
      <c r="AG24" s="18" t="s">
        <v>11</v>
      </c>
      <c r="AH24" s="1" t="s">
        <v>10</v>
      </c>
      <c r="AI24" s="1" t="s">
        <v>10</v>
      </c>
      <c r="AJ24" s="1" t="s">
        <v>10</v>
      </c>
    </row>
    <row r="25" spans="1:36" ht="15.75" x14ac:dyDescent="0.25">
      <c r="A25" s="12">
        <v>12</v>
      </c>
      <c r="B25" s="2" t="s">
        <v>59</v>
      </c>
      <c r="C25" s="1" t="s">
        <v>78</v>
      </c>
      <c r="D25" s="17">
        <v>241.4</v>
      </c>
      <c r="E25" s="17">
        <v>279.52999999999997</v>
      </c>
      <c r="F25" s="18" t="s">
        <v>11</v>
      </c>
      <c r="G25" s="18" t="s">
        <v>11</v>
      </c>
      <c r="H25" s="18" t="s">
        <v>11</v>
      </c>
      <c r="I25" s="1" t="s">
        <v>10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" t="s">
        <v>10</v>
      </c>
      <c r="S25" s="18" t="s">
        <v>11</v>
      </c>
      <c r="T25" s="18" t="s">
        <v>11</v>
      </c>
      <c r="U25" s="18" t="s">
        <v>11</v>
      </c>
      <c r="V25" s="1" t="s">
        <v>10</v>
      </c>
      <c r="W25" s="18" t="s">
        <v>11</v>
      </c>
      <c r="X25" s="18" t="s">
        <v>11</v>
      </c>
      <c r="Y25" s="1" t="s">
        <v>10</v>
      </c>
      <c r="Z25" s="18" t="s">
        <v>11</v>
      </c>
      <c r="AA25" s="18" t="s">
        <v>11</v>
      </c>
      <c r="AB25" s="18" t="s">
        <v>11</v>
      </c>
      <c r="AC25" s="1" t="s">
        <v>10</v>
      </c>
      <c r="AD25" s="18" t="s">
        <v>11</v>
      </c>
      <c r="AE25" s="18" t="s">
        <v>11</v>
      </c>
      <c r="AF25" s="18" t="s">
        <v>11</v>
      </c>
      <c r="AG25" s="18" t="s">
        <v>11</v>
      </c>
      <c r="AH25" s="1" t="s">
        <v>10</v>
      </c>
      <c r="AI25" s="1" t="s">
        <v>10</v>
      </c>
      <c r="AJ25" s="1" t="s">
        <v>10</v>
      </c>
    </row>
    <row r="26" spans="1:36" ht="31.5" x14ac:dyDescent="0.25">
      <c r="A26" s="12">
        <v>13</v>
      </c>
      <c r="B26" s="2" t="s">
        <v>88</v>
      </c>
      <c r="C26" s="3" t="s">
        <v>90</v>
      </c>
      <c r="D26" s="17">
        <v>1685.92</v>
      </c>
      <c r="E26" s="17">
        <v>1952.11</v>
      </c>
      <c r="F26" s="18" t="s">
        <v>11</v>
      </c>
      <c r="G26" s="1" t="s">
        <v>10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  <c r="W26" s="18" t="s">
        <v>11</v>
      </c>
      <c r="X26" s="18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8" t="s">
        <v>10</v>
      </c>
      <c r="AI26" s="18" t="s">
        <v>11</v>
      </c>
      <c r="AJ26" s="18" t="s">
        <v>11</v>
      </c>
    </row>
    <row r="27" spans="1:36" ht="15.75" x14ac:dyDescent="0.25">
      <c r="A27" s="12">
        <v>14</v>
      </c>
      <c r="B27" s="2" t="s">
        <v>60</v>
      </c>
      <c r="C27" s="4" t="s">
        <v>79</v>
      </c>
      <c r="D27" s="17">
        <v>2924.71</v>
      </c>
      <c r="E27" s="17">
        <v>3386.48</v>
      </c>
      <c r="F27" s="18" t="s">
        <v>11</v>
      </c>
      <c r="G27" s="18" t="s">
        <v>10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  <c r="W27" s="18" t="s">
        <v>11</v>
      </c>
      <c r="X27" s="18" t="s">
        <v>11</v>
      </c>
      <c r="Y27" s="18" t="s">
        <v>10</v>
      </c>
      <c r="Z27" s="18" t="s">
        <v>11</v>
      </c>
      <c r="AA27" s="18" t="s">
        <v>11</v>
      </c>
      <c r="AB27" s="18" t="s">
        <v>11</v>
      </c>
      <c r="AC27" s="18" t="s">
        <v>11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8" t="s">
        <v>10</v>
      </c>
      <c r="AI27" s="18" t="s">
        <v>11</v>
      </c>
      <c r="AJ27" s="18" t="s">
        <v>11</v>
      </c>
    </row>
    <row r="28" spans="1:36" ht="31.5" x14ac:dyDescent="0.25">
      <c r="A28" s="12">
        <v>15</v>
      </c>
      <c r="B28" s="2" t="s">
        <v>61</v>
      </c>
      <c r="C28" s="5" t="s">
        <v>80</v>
      </c>
      <c r="D28" s="17">
        <v>562.01</v>
      </c>
      <c r="E28" s="17">
        <v>650.76</v>
      </c>
      <c r="F28" s="18" t="s">
        <v>11</v>
      </c>
      <c r="G28" s="1" t="s">
        <v>10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8" t="s">
        <v>11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8" t="s">
        <v>11</v>
      </c>
      <c r="AG28" s="18" t="s">
        <v>11</v>
      </c>
      <c r="AH28" s="18" t="s">
        <v>11</v>
      </c>
      <c r="AI28" s="18" t="s">
        <v>11</v>
      </c>
      <c r="AJ28" s="18" t="s">
        <v>11</v>
      </c>
    </row>
    <row r="29" spans="1:36" ht="15.75" x14ac:dyDescent="0.25">
      <c r="A29" s="12">
        <v>16</v>
      </c>
      <c r="B29" s="6" t="s">
        <v>62</v>
      </c>
      <c r="C29" s="3" t="s">
        <v>81</v>
      </c>
      <c r="D29" s="17">
        <v>3006.37</v>
      </c>
      <c r="E29" s="17">
        <v>3481.06</v>
      </c>
      <c r="F29" s="18" t="s">
        <v>11</v>
      </c>
      <c r="G29" s="18" t="s">
        <v>10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10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11</v>
      </c>
      <c r="AI29" s="18" t="s">
        <v>11</v>
      </c>
      <c r="AJ29" s="18" t="s">
        <v>11</v>
      </c>
    </row>
    <row r="30" spans="1:36" ht="15.75" x14ac:dyDescent="0.25">
      <c r="A30" s="12">
        <v>17</v>
      </c>
      <c r="B30" s="7" t="s">
        <v>63</v>
      </c>
      <c r="C30" s="3" t="s">
        <v>82</v>
      </c>
      <c r="D30" s="17">
        <v>702.43</v>
      </c>
      <c r="E30" s="17">
        <v>821.38</v>
      </c>
      <c r="F30" s="18" t="s">
        <v>11</v>
      </c>
      <c r="G30" s="20" t="s">
        <v>10</v>
      </c>
      <c r="H30" s="18" t="s">
        <v>11</v>
      </c>
      <c r="I30" s="18" t="s">
        <v>11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 t="s">
        <v>11</v>
      </c>
      <c r="T30" s="18" t="s">
        <v>11</v>
      </c>
      <c r="U30" s="18" t="s">
        <v>11</v>
      </c>
      <c r="V30" s="18" t="s">
        <v>11</v>
      </c>
      <c r="W30" s="18" t="s">
        <v>11</v>
      </c>
      <c r="X30" s="18" t="s">
        <v>11</v>
      </c>
      <c r="Y30" s="18" t="s">
        <v>11</v>
      </c>
      <c r="Z30" s="18" t="s">
        <v>11</v>
      </c>
      <c r="AA30" s="18" t="s">
        <v>11</v>
      </c>
      <c r="AB30" s="18" t="s">
        <v>11</v>
      </c>
      <c r="AC30" s="18" t="s">
        <v>11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8" t="s">
        <v>11</v>
      </c>
      <c r="AI30" s="18" t="s">
        <v>11</v>
      </c>
      <c r="AJ30" s="18" t="s">
        <v>11</v>
      </c>
    </row>
    <row r="31" spans="1:36" ht="15.75" x14ac:dyDescent="0.25">
      <c r="A31" s="12">
        <v>18</v>
      </c>
      <c r="B31" s="7" t="s">
        <v>64</v>
      </c>
      <c r="C31" s="1" t="s">
        <v>83</v>
      </c>
      <c r="D31" s="17">
        <v>1699.79</v>
      </c>
      <c r="E31" s="17">
        <v>1968.18</v>
      </c>
      <c r="F31" s="18" t="s">
        <v>11</v>
      </c>
      <c r="G31" s="20" t="s">
        <v>10</v>
      </c>
      <c r="H31" s="18" t="s">
        <v>11</v>
      </c>
      <c r="I31" s="18" t="s">
        <v>11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20" t="s">
        <v>10</v>
      </c>
      <c r="S31" s="18" t="s">
        <v>11</v>
      </c>
      <c r="T31" s="18" t="s">
        <v>11</v>
      </c>
      <c r="U31" s="18" t="s">
        <v>11</v>
      </c>
      <c r="V31" s="18" t="s">
        <v>11</v>
      </c>
      <c r="W31" s="18" t="s">
        <v>11</v>
      </c>
      <c r="X31" s="18" t="s">
        <v>11</v>
      </c>
      <c r="Y31" s="18" t="s">
        <v>11</v>
      </c>
      <c r="Z31" s="18" t="s">
        <v>11</v>
      </c>
      <c r="AA31" s="18" t="s">
        <v>11</v>
      </c>
      <c r="AB31" s="18" t="s">
        <v>11</v>
      </c>
      <c r="AC31" s="18" t="s">
        <v>11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8" t="s">
        <v>11</v>
      </c>
      <c r="AI31" s="18" t="s">
        <v>11</v>
      </c>
      <c r="AJ31" s="18" t="s">
        <v>11</v>
      </c>
    </row>
    <row r="32" spans="1:36" ht="15.75" x14ac:dyDescent="0.25">
      <c r="A32" s="12">
        <v>19</v>
      </c>
      <c r="B32" s="2" t="s">
        <v>93</v>
      </c>
      <c r="C32" s="1" t="s">
        <v>2</v>
      </c>
      <c r="D32" s="17">
        <v>709.98</v>
      </c>
      <c r="E32" s="17">
        <v>822.1</v>
      </c>
      <c r="F32" s="18" t="s">
        <v>11</v>
      </c>
      <c r="G32" s="18" t="s">
        <v>11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10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8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10</v>
      </c>
      <c r="AI32" s="18" t="s">
        <v>11</v>
      </c>
      <c r="AJ32" s="18" t="s">
        <v>10</v>
      </c>
    </row>
    <row r="33" spans="1:36" ht="31.5" x14ac:dyDescent="0.25">
      <c r="A33" s="12">
        <v>20</v>
      </c>
      <c r="B33" s="2" t="s">
        <v>65</v>
      </c>
      <c r="C33" s="1" t="s">
        <v>84</v>
      </c>
      <c r="D33" s="17">
        <v>839.44</v>
      </c>
      <c r="E33" s="17">
        <v>925.36</v>
      </c>
      <c r="F33" s="18" t="s">
        <v>11</v>
      </c>
      <c r="G33" s="18" t="s">
        <v>11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10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10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11</v>
      </c>
      <c r="AI33" s="18" t="s">
        <v>11</v>
      </c>
      <c r="AJ33" s="18" t="s">
        <v>11</v>
      </c>
    </row>
    <row r="34" spans="1:36" ht="47.25" x14ac:dyDescent="0.25">
      <c r="A34" s="12">
        <v>21</v>
      </c>
      <c r="B34" s="6" t="s">
        <v>66</v>
      </c>
      <c r="C34" s="1" t="s">
        <v>91</v>
      </c>
      <c r="D34" s="17">
        <v>484.73</v>
      </c>
      <c r="E34" s="17">
        <v>561.26</v>
      </c>
      <c r="F34" s="18" t="s">
        <v>11</v>
      </c>
      <c r="G34" s="18" t="s">
        <v>11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10</v>
      </c>
      <c r="Z34" s="18" t="s">
        <v>11</v>
      </c>
      <c r="AA34" s="18" t="s">
        <v>11</v>
      </c>
      <c r="AB34" s="18" t="s">
        <v>11</v>
      </c>
      <c r="AC34" s="18" t="s">
        <v>10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47.25" x14ac:dyDescent="0.25">
      <c r="A35" s="12">
        <v>22</v>
      </c>
      <c r="B35" s="2" t="s">
        <v>67</v>
      </c>
      <c r="C35" s="1" t="s">
        <v>92</v>
      </c>
      <c r="D35" s="17">
        <v>124.19</v>
      </c>
      <c r="E35" s="17">
        <v>143.81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11</v>
      </c>
      <c r="S35" s="18" t="s">
        <v>11</v>
      </c>
      <c r="T35" s="18" t="s">
        <v>10</v>
      </c>
      <c r="U35" s="18" t="s">
        <v>10</v>
      </c>
      <c r="V35" s="18" t="s">
        <v>11</v>
      </c>
      <c r="W35" s="18" t="s">
        <v>11</v>
      </c>
      <c r="X35" s="18" t="s">
        <v>11</v>
      </c>
      <c r="Y35" s="18" t="s">
        <v>11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15.75" x14ac:dyDescent="0.25">
      <c r="A36" s="1">
        <v>23</v>
      </c>
      <c r="B36" s="28" t="s">
        <v>12</v>
      </c>
      <c r="C36" s="28"/>
      <c r="D36" s="28"/>
      <c r="E36" s="28"/>
      <c r="F36" s="21">
        <f>SUMPRODUCT($D$14:$D$35,VALUE(SUBSTITUTE(SUBSTITUTE(F14:F35,"+",1),"-",0)))</f>
        <v>1988.92</v>
      </c>
      <c r="G36" s="21">
        <f t="shared" ref="G36:AJ36" si="0">SUMPRODUCT($D$14:$D$35,VALUE(SUBSTITUTE(SUBSTITUTE(G14:G35,"+",1),"-",0)))</f>
        <v>13619.8</v>
      </c>
      <c r="H36" s="21">
        <f t="shared" si="0"/>
        <v>1178.76</v>
      </c>
      <c r="I36" s="21">
        <f t="shared" si="0"/>
        <v>2919.48</v>
      </c>
      <c r="J36" s="21">
        <f t="shared" si="0"/>
        <v>1178.76</v>
      </c>
      <c r="K36" s="21">
        <f t="shared" si="0"/>
        <v>1178.76</v>
      </c>
      <c r="L36" s="21">
        <f t="shared" si="0"/>
        <v>1178.76</v>
      </c>
      <c r="M36" s="21">
        <f t="shared" si="0"/>
        <v>1178.76</v>
      </c>
      <c r="N36" s="21">
        <f t="shared" si="0"/>
        <v>1178.76</v>
      </c>
      <c r="O36" s="21">
        <f t="shared" si="0"/>
        <v>1178.76</v>
      </c>
      <c r="P36" s="21">
        <f t="shared" si="0"/>
        <v>1178.76</v>
      </c>
      <c r="Q36" s="21">
        <f t="shared" si="0"/>
        <v>1178.76</v>
      </c>
      <c r="R36" s="21">
        <f t="shared" si="0"/>
        <v>8820.64</v>
      </c>
      <c r="S36" s="21">
        <f t="shared" si="0"/>
        <v>1178.76</v>
      </c>
      <c r="T36" s="21">
        <f t="shared" si="0"/>
        <v>2115.0099999999998</v>
      </c>
      <c r="U36" s="21">
        <f t="shared" si="0"/>
        <v>1901.0300000000002</v>
      </c>
      <c r="V36" s="21">
        <f t="shared" si="0"/>
        <v>5571.4299999999994</v>
      </c>
      <c r="W36" s="21">
        <f t="shared" si="0"/>
        <v>1776.8400000000001</v>
      </c>
      <c r="X36" s="21">
        <f t="shared" si="0"/>
        <v>1776.8400000000001</v>
      </c>
      <c r="Y36" s="21">
        <f t="shared" si="0"/>
        <v>17869.019999999997</v>
      </c>
      <c r="Z36" s="21">
        <f t="shared" si="0"/>
        <v>3128.37</v>
      </c>
      <c r="AA36" s="21">
        <f t="shared" si="0"/>
        <v>1776.8400000000001</v>
      </c>
      <c r="AB36" s="21">
        <f t="shared" si="0"/>
        <v>1776.8400000000001</v>
      </c>
      <c r="AC36" s="21">
        <f t="shared" si="0"/>
        <v>6668.4399999999987</v>
      </c>
      <c r="AD36" s="21">
        <f t="shared" si="0"/>
        <v>1776.8400000000001</v>
      </c>
      <c r="AE36" s="21">
        <f t="shared" si="0"/>
        <v>2258.44</v>
      </c>
      <c r="AF36" s="21">
        <f t="shared" si="0"/>
        <v>3193.21</v>
      </c>
      <c r="AG36" s="21">
        <f t="shared" si="0"/>
        <v>3974.08</v>
      </c>
      <c r="AH36" s="21">
        <f t="shared" si="0"/>
        <v>13538.48</v>
      </c>
      <c r="AI36" s="21">
        <f t="shared" si="0"/>
        <v>5772.6699999999992</v>
      </c>
      <c r="AJ36" s="21">
        <f t="shared" si="0"/>
        <v>8927.8499999999985</v>
      </c>
    </row>
    <row r="37" spans="1:36" ht="15.75" x14ac:dyDescent="0.25">
      <c r="A37" s="1">
        <v>24</v>
      </c>
      <c r="B37" s="29" t="s">
        <v>13</v>
      </c>
      <c r="C37" s="30"/>
      <c r="D37" s="30"/>
      <c r="E37" s="31"/>
      <c r="F37" s="21">
        <f>SUMPRODUCT($E$14:$E$35,VALUE(SUBSTITUTE(SUBSTITUTE(F14:F35,"+",1),"-",0)))</f>
        <v>2302.9699999999998</v>
      </c>
      <c r="G37" s="21">
        <f t="shared" ref="G37:AJ37" si="1">SUMPRODUCT($E$14:$E$35,VALUE(SUBSTITUTE(SUBSTITUTE(G14:G35,"+",1),"-",0)))</f>
        <v>15778.3</v>
      </c>
      <c r="H37" s="21">
        <f t="shared" si="1"/>
        <v>1364.87</v>
      </c>
      <c r="I37" s="21">
        <f t="shared" si="1"/>
        <v>3380.46</v>
      </c>
      <c r="J37" s="21">
        <f t="shared" si="1"/>
        <v>1364.87</v>
      </c>
      <c r="K37" s="21">
        <f t="shared" si="1"/>
        <v>1364.87</v>
      </c>
      <c r="L37" s="21">
        <f t="shared" si="1"/>
        <v>1364.87</v>
      </c>
      <c r="M37" s="21">
        <f t="shared" si="1"/>
        <v>1364.87</v>
      </c>
      <c r="N37" s="21">
        <f t="shared" si="1"/>
        <v>1364.87</v>
      </c>
      <c r="O37" s="21">
        <f t="shared" si="1"/>
        <v>1364.87</v>
      </c>
      <c r="P37" s="21">
        <f t="shared" si="1"/>
        <v>1364.87</v>
      </c>
      <c r="Q37" s="21">
        <f t="shared" si="1"/>
        <v>1364.87</v>
      </c>
      <c r="R37" s="21">
        <f t="shared" si="1"/>
        <v>10166.790000000001</v>
      </c>
      <c r="S37" s="21">
        <f t="shared" si="1"/>
        <v>1364.87</v>
      </c>
      <c r="T37" s="21">
        <f t="shared" si="1"/>
        <v>2448.98</v>
      </c>
      <c r="U37" s="21">
        <f t="shared" si="1"/>
        <v>2201.1999999999998</v>
      </c>
      <c r="V37" s="21">
        <f t="shared" si="1"/>
        <v>6451.15</v>
      </c>
      <c r="W37" s="21">
        <f t="shared" si="1"/>
        <v>2057.39</v>
      </c>
      <c r="X37" s="21">
        <f t="shared" si="1"/>
        <v>2057.39</v>
      </c>
      <c r="Y37" s="21">
        <f t="shared" si="1"/>
        <v>20643.78</v>
      </c>
      <c r="Z37" s="21">
        <f t="shared" si="1"/>
        <v>3622.3399999999997</v>
      </c>
      <c r="AA37" s="21">
        <f t="shared" si="1"/>
        <v>2057.39</v>
      </c>
      <c r="AB37" s="21">
        <f t="shared" si="1"/>
        <v>2057.39</v>
      </c>
      <c r="AC37" s="21">
        <f t="shared" si="1"/>
        <v>7721.36</v>
      </c>
      <c r="AD37" s="21">
        <f t="shared" si="1"/>
        <v>2057.39</v>
      </c>
      <c r="AE37" s="21">
        <f t="shared" si="1"/>
        <v>2615.02</v>
      </c>
      <c r="AF37" s="21">
        <f t="shared" si="1"/>
        <v>3697.38</v>
      </c>
      <c r="AG37" s="21">
        <f t="shared" si="1"/>
        <v>4601.54</v>
      </c>
      <c r="AH37" s="21">
        <f t="shared" si="1"/>
        <v>15676.1</v>
      </c>
      <c r="AI37" s="21">
        <f t="shared" si="1"/>
        <v>6684.15</v>
      </c>
      <c r="AJ37" s="21">
        <f t="shared" si="1"/>
        <v>10337.51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2026-05-13T06:10:06Z</dcterms:modified>
</cp:coreProperties>
</file>